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SEGURIDAD Y SALUD EN EL TRABAJO\"/>
    </mc:Choice>
  </mc:AlternateContent>
  <xr:revisionPtr revIDLastSave="0" documentId="13_ncr:1_{2D19F8B7-52A6-4838-B8D0-2A81E3671EEF}" xr6:coauthVersionLast="47" xr6:coauthVersionMax="47" xr10:uidLastSave="{00000000-0000-0000-0000-000000000000}"/>
  <bookViews>
    <workbookView xWindow="-120" yWindow="-120" windowWidth="29040" windowHeight="15840" tabRatio="898" firstSheet="2"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state="hidden" r:id="rId12"/>
    <sheet name="Seguimiento 3 Trimestre" sheetId="35" state="hidden" r:id="rId13"/>
    <sheet name="Seguimiento 4 Trimestre" sheetId="36" state="hidden" r:id="rId14"/>
  </sheets>
  <externalReferences>
    <externalReference r:id="rId15"/>
    <externalReference r:id="rId16"/>
    <externalReference r:id="rId17"/>
    <externalReference r:id="rId18"/>
    <externalReference r:id="rId19"/>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 i="27" l="1"/>
  <c r="K18" i="27"/>
  <c r="K19" i="27"/>
  <c r="C5" i="18" l="1"/>
  <c r="C5" i="36" s="1"/>
  <c r="C4" i="18"/>
  <c r="C4" i="36" s="1"/>
  <c r="D6" i="28"/>
  <c r="D5" i="28"/>
  <c r="C5" i="34" l="1"/>
  <c r="C4" i="34"/>
  <c r="C4" i="35"/>
  <c r="C5" i="35"/>
  <c r="C12" i="28"/>
  <c r="G17" i="27"/>
  <c r="H17" i="27" s="1"/>
  <c r="L20" i="27"/>
  <c r="K20" i="27" s="1"/>
  <c r="L21" i="27"/>
  <c r="K21" i="27" s="1"/>
  <c r="G22" i="27"/>
  <c r="H22" i="27" s="1"/>
  <c r="L22" i="27"/>
  <c r="L23" i="27"/>
  <c r="K23" i="27" s="1"/>
  <c r="L24" i="27"/>
  <c r="K24" i="27" s="1"/>
  <c r="M17" i="27" l="1"/>
  <c r="N17" i="27" s="1"/>
  <c r="M22" i="27"/>
  <c r="O22" i="27" s="1"/>
  <c r="K22" i="27"/>
  <c r="N22" i="27" l="1"/>
  <c r="O17" i="27"/>
  <c r="I33" i="5" l="1" a="1"/>
  <c r="I37" i="5" s="1"/>
  <c r="I27" i="5" a="1"/>
  <c r="I29" i="5" s="1"/>
  <c r="I22" i="5"/>
  <c r="I21" i="5"/>
  <c r="I30" i="5" l="1"/>
  <c r="I34" i="5"/>
  <c r="I27" i="5"/>
  <c r="I31" i="5"/>
  <c r="I35" i="5"/>
  <c r="I36" i="5"/>
  <c r="I28" i="5"/>
  <c r="I33" i="5"/>
  <c r="E59" i="29"/>
  <c r="E58" i="29"/>
  <c r="E57" i="29"/>
  <c r="E56" i="29"/>
  <c r="E55" i="29"/>
  <c r="E54" i="29"/>
  <c r="E53" i="29"/>
  <c r="E52" i="29"/>
  <c r="E51" i="29"/>
  <c r="L50" i="29"/>
  <c r="E50" i="29"/>
  <c r="C50" i="29"/>
  <c r="C59" i="35" s="1"/>
  <c r="B50" i="29"/>
  <c r="B59" i="35" s="1"/>
  <c r="A59" i="34"/>
  <c r="B59" i="34" l="1"/>
  <c r="C59" i="34"/>
  <c r="A59" i="36"/>
  <c r="B59" i="36"/>
  <c r="A49" i="18"/>
  <c r="C59" i="36"/>
  <c r="A59" i="35"/>
  <c r="B49" i="18"/>
  <c r="C49" i="18"/>
  <c r="C10" i="28" l="1"/>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25" i="27"/>
  <c r="K25" i="27" s="1"/>
  <c r="L26" i="27"/>
  <c r="K26" i="27" s="1"/>
  <c r="L27" i="27"/>
  <c r="K27" i="27" s="1"/>
  <c r="C13" i="28" l="1"/>
  <c r="C14" i="28"/>
  <c r="C15" i="28"/>
  <c r="C16" i="28"/>
  <c r="C17" i="28"/>
  <c r="C18" i="28"/>
  <c r="C19" i="28"/>
  <c r="C20" i="28"/>
  <c r="C21" i="28"/>
  <c r="C22" i="28"/>
  <c r="C23" i="28"/>
  <c r="C24" i="28"/>
  <c r="C25" i="28"/>
  <c r="C26" i="28"/>
  <c r="C27" i="28"/>
  <c r="L26" i="28" l="1"/>
  <c r="L27" i="28"/>
  <c r="L25" i="28"/>
  <c r="R27" i="28"/>
  <c r="R26" i="28"/>
  <c r="R25" i="28"/>
  <c r="J27" i="28"/>
  <c r="J26" i="28"/>
  <c r="J25" i="28"/>
  <c r="B13" i="28"/>
  <c r="B25" i="28"/>
  <c r="B22" i="28"/>
  <c r="L40" i="29"/>
  <c r="C40" i="29"/>
  <c r="B40" i="29"/>
  <c r="C49" i="36" l="1"/>
  <c r="C49" i="34"/>
  <c r="C49" i="35"/>
  <c r="B49" i="34"/>
  <c r="B49" i="36"/>
  <c r="B49" i="35"/>
  <c r="A49" i="35"/>
  <c r="A49" i="34"/>
  <c r="A49" i="36"/>
  <c r="A39" i="18"/>
  <c r="B39" i="18"/>
  <c r="C39" i="18"/>
  <c r="S25" i="28"/>
  <c r="K25" i="28"/>
  <c r="M25" i="27" l="1"/>
  <c r="G50" i="29" s="1"/>
  <c r="U25" i="28" l="1"/>
  <c r="K50" i="29" s="1"/>
  <c r="L23" i="28"/>
  <c r="L24" i="28"/>
  <c r="L18" i="28"/>
  <c r="L19" i="28"/>
  <c r="L20" i="28"/>
  <c r="L21" i="28"/>
  <c r="L14" i="28"/>
  <c r="L15" i="28"/>
  <c r="L16" i="28"/>
  <c r="L11" i="28"/>
  <c r="E59" i="36" l="1"/>
  <c r="E49" i="18"/>
  <c r="E59" i="34"/>
  <c r="E59" i="35"/>
  <c r="F40" i="29"/>
  <c r="G13" i="27"/>
  <c r="G10" i="27"/>
  <c r="H10" i="27" s="1"/>
  <c r="G40" i="29" l="1"/>
  <c r="H40" i="29"/>
  <c r="A13" i="28" l="1"/>
  <c r="J13" i="28"/>
  <c r="L13" i="28"/>
  <c r="R13" i="28"/>
  <c r="J14" i="28"/>
  <c r="R14" i="28"/>
  <c r="J15" i="28"/>
  <c r="R15" i="28"/>
  <c r="J16" i="28"/>
  <c r="R16" i="28"/>
  <c r="B17" i="28"/>
  <c r="J17" i="28"/>
  <c r="L17" i="28"/>
  <c r="R17" i="28"/>
  <c r="J18" i="28"/>
  <c r="R18" i="28"/>
  <c r="J19" i="28"/>
  <c r="R19" i="28"/>
  <c r="J20" i="28"/>
  <c r="R20" i="28"/>
  <c r="J21" i="28"/>
  <c r="R21" i="28"/>
  <c r="B30" i="29"/>
  <c r="C30" i="29"/>
  <c r="L30" i="29"/>
  <c r="R24" i="28"/>
  <c r="J24" i="28"/>
  <c r="R23" i="28"/>
  <c r="J23" i="28"/>
  <c r="R22" i="28"/>
  <c r="L22" i="28"/>
  <c r="J22" i="28"/>
  <c r="C29" i="35" l="1"/>
  <c r="C29" i="34"/>
  <c r="C29" i="36"/>
  <c r="A29" i="34"/>
  <c r="A29" i="36"/>
  <c r="A29" i="35"/>
  <c r="C39" i="34"/>
  <c r="C39" i="35"/>
  <c r="C39" i="36"/>
  <c r="B29" i="35"/>
  <c r="B29" i="36"/>
  <c r="B29" i="34"/>
  <c r="B39" i="36"/>
  <c r="B39" i="34"/>
  <c r="B39" i="35"/>
  <c r="A39" i="35"/>
  <c r="A39" i="36"/>
  <c r="A39" i="34"/>
  <c r="A29" i="18"/>
  <c r="B29" i="18"/>
  <c r="C29" i="18"/>
  <c r="S17" i="28"/>
  <c r="K17" i="28"/>
  <c r="K13" i="28"/>
  <c r="S13" i="28"/>
  <c r="K22" i="28"/>
  <c r="S22" i="28"/>
  <c r="T22" i="28" l="1"/>
  <c r="J40" i="29" s="1"/>
  <c r="D49" i="35" l="1"/>
  <c r="D49" i="34"/>
  <c r="D49" i="36"/>
  <c r="D39" i="18"/>
  <c r="U22" i="28"/>
  <c r="K40" i="29" s="1"/>
  <c r="E49" i="34" l="1"/>
  <c r="E49" i="35"/>
  <c r="E49" i="36"/>
  <c r="E39" i="18"/>
  <c r="V22" i="28"/>
  <c r="M40" i="29" s="1"/>
  <c r="G25" i="27"/>
  <c r="H25" i="27" s="1"/>
  <c r="F49" i="34" l="1"/>
  <c r="F49" i="35"/>
  <c r="F49" i="36"/>
  <c r="T25" i="28"/>
  <c r="J50" i="29" s="1"/>
  <c r="F50" i="29"/>
  <c r="F39" i="18"/>
  <c r="N25" i="27"/>
  <c r="H50" i="29" s="1"/>
  <c r="D59" i="36" l="1"/>
  <c r="D49" i="18"/>
  <c r="D59" i="34"/>
  <c r="D59" i="35"/>
  <c r="V25" i="28"/>
  <c r="M50" i="29" s="1"/>
  <c r="T17" i="28"/>
  <c r="F30" i="29"/>
  <c r="O25" i="27"/>
  <c r="F59" i="34" l="1"/>
  <c r="F59" i="36"/>
  <c r="F59" i="35"/>
  <c r="F49" i="18"/>
  <c r="D29" i="36"/>
  <c r="D29" i="34"/>
  <c r="D29" i="35"/>
  <c r="E29" i="36"/>
  <c r="E29" i="34"/>
  <c r="E29" i="35"/>
  <c r="G30" i="29"/>
  <c r="U17" i="28"/>
  <c r="K30" i="29" s="1"/>
  <c r="J30" i="29"/>
  <c r="H30" i="29"/>
  <c r="F29" i="35" l="1"/>
  <c r="F29" i="34"/>
  <c r="F29" i="36"/>
  <c r="E39" i="35"/>
  <c r="E39" i="34"/>
  <c r="E39" i="36"/>
  <c r="D39" i="35"/>
  <c r="D39" i="34"/>
  <c r="D39" i="36"/>
  <c r="D29" i="18"/>
  <c r="E29" i="18"/>
  <c r="V17" i="28"/>
  <c r="M30" i="29" s="1"/>
  <c r="A10" i="28"/>
  <c r="B10" i="28"/>
  <c r="F39" i="36" l="1"/>
  <c r="F39" i="34"/>
  <c r="F39" i="35"/>
  <c r="F29" i="18"/>
  <c r="C20" i="29"/>
  <c r="C10" i="29"/>
  <c r="C19" i="36" l="1"/>
  <c r="C19" i="34"/>
  <c r="C19" i="35"/>
  <c r="C9" i="36"/>
  <c r="C9" i="35"/>
  <c r="C9" i="34"/>
  <c r="L12" i="28"/>
  <c r="L10" i="28"/>
  <c r="C11" i="28"/>
  <c r="L10" i="27" l="1"/>
  <c r="M10" i="27" l="1"/>
  <c r="K10" i="27"/>
  <c r="C19" i="18"/>
  <c r="C9" i="18"/>
  <c r="M13" i="27" l="1"/>
  <c r="G20" i="29" l="1"/>
  <c r="U13" i="28"/>
  <c r="G10" i="29"/>
  <c r="L20" i="29"/>
  <c r="E11" i="29"/>
  <c r="E12" i="29"/>
  <c r="E13" i="29"/>
  <c r="A20" i="29"/>
  <c r="B20" i="29"/>
  <c r="R11" i="28"/>
  <c r="R12" i="28"/>
  <c r="R10" i="28"/>
  <c r="J11" i="28"/>
  <c r="J12" i="28"/>
  <c r="J10" i="28"/>
  <c r="A19" i="35" l="1"/>
  <c r="A19" i="34"/>
  <c r="A19" i="36"/>
  <c r="B19" i="34"/>
  <c r="B19" i="36"/>
  <c r="B19" i="35"/>
  <c r="B19" i="18"/>
  <c r="A19" i="18"/>
  <c r="K10" i="28"/>
  <c r="S10" i="28"/>
  <c r="U10" i="28" s="1"/>
  <c r="H13" i="27" l="1"/>
  <c r="N13" i="27" l="1"/>
  <c r="H20" i="29" s="1"/>
  <c r="T13" i="28"/>
  <c r="V13" i="28" s="1"/>
  <c r="M20" i="29" s="1"/>
  <c r="O10" i="27"/>
  <c r="N10" i="27"/>
  <c r="H10" i="29" s="1"/>
  <c r="T10" i="28"/>
  <c r="V10" i="28" s="1"/>
  <c r="M10" i="29" s="1"/>
  <c r="O13" i="27"/>
  <c r="F20" i="29"/>
  <c r="E10" i="29"/>
  <c r="B10" i="29"/>
  <c r="A10" i="29"/>
  <c r="F19" i="34" l="1"/>
  <c r="F19" i="35"/>
  <c r="F19" i="36"/>
  <c r="A9" i="35"/>
  <c r="A9" i="36"/>
  <c r="A9" i="34"/>
  <c r="B9" i="35"/>
  <c r="B9" i="36"/>
  <c r="B9" i="34"/>
  <c r="F9" i="36"/>
  <c r="F9" i="35"/>
  <c r="F9" i="34"/>
  <c r="B9" i="18"/>
  <c r="F9" i="18"/>
  <c r="A9" i="18"/>
  <c r="F19" i="18"/>
  <c r="J20" i="29"/>
  <c r="D19" i="34" l="1"/>
  <c r="D19" i="35"/>
  <c r="D19" i="36"/>
  <c r="D19" i="18"/>
  <c r="L10" i="29"/>
  <c r="K10" i="29" l="1"/>
  <c r="E9" i="34" l="1"/>
  <c r="E9" i="36"/>
  <c r="E9" i="35"/>
  <c r="E9" i="18"/>
  <c r="K20" i="29"/>
  <c r="E19" i="35" l="1"/>
  <c r="E19" i="34"/>
  <c r="E19" i="36"/>
  <c r="E19" i="18"/>
  <c r="F10" i="29"/>
  <c r="J10" i="29" l="1"/>
  <c r="D9" i="34" l="1"/>
  <c r="D9" i="36"/>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tc={B74347CB-3344-4E51-B93E-D057BABA0950}</author>
  </authors>
  <commentList>
    <comment ref="A9" authorId="0" shapeId="0" xr:uid="{B74347CB-3344-4E51-B93E-D057BABA0950}">
      <text>
        <t>[Comentario encadenado]
Su versión de Excel le permite leer este comentario encadenado; sin embargo, las ediciones que se apliquen se quitarán si el archivo se abre en una versión más reciente de Excel. Más información: https://go.microsoft.com/fwlink/?linkid=870924
Comentario:
    Fecha de actualización del contexto: 20-02-2024</t>
      </text>
    </comment>
  </commentList>
</comments>
</file>

<file path=xl/sharedStrings.xml><?xml version="1.0" encoding="utf-8"?>
<sst xmlns="http://schemas.openxmlformats.org/spreadsheetml/2006/main" count="902" uniqueCount="497">
  <si>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</si>
  <si>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</si>
  <si>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</si>
  <si>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</si>
  <si>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DE LA SEGURIDAD Y SALUD EN EL TRABAJO</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</si>
  <si>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</si>
  <si>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</si>
  <si>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</si>
  <si>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</si>
  <si>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</si>
  <si>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</si>
  <si>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</si>
  <si>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</si>
  <si>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</si>
  <si>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</si>
  <si>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</si>
  <si>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</si>
  <si>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</si>
  <si>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</si>
  <si>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</si>
  <si>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</si>
  <si>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</si>
  <si>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</si>
  <si>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</si>
  <si>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</si>
  <si>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</si>
  <si>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</si>
  <si>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GESTÓN DE LA SEGURIDAD Y SALUD EN EL TRABAJO</t>
  </si>
  <si>
    <t xml:space="preserve">DEPENDENCIA ADMINISTRATIVA O JUDICIAL CERTIFICADA </t>
  </si>
  <si>
    <t>OBJETIVO DEL PROCESO</t>
  </si>
  <si>
    <t>MAPA DE PROCESOS CONSEJO SUPERIOR DE LA JUDICATURA</t>
  </si>
  <si>
    <t>PROCESOS DEPENDENCIA JUDICIALES CERTIFICADAS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</si>
  <si>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</si>
  <si>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</si>
  <si>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</si>
  <si>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</si>
  <si>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</si>
  <si>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</si>
  <si>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</si>
  <si>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</si>
  <si>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con direccionamientos nuevos que afecten la Seguridad y la Salud de los servidores judiciales.</t>
  </si>
  <si>
    <t>Reglamentación y modelos nacionales e internacionales adaptables como buenas prácticas en el SG-SST</t>
  </si>
  <si>
    <t xml:space="preserve">Cambio de Normatividad y Regulaciones expedidas en relación con Seguridad y Salud en el Trabajo </t>
  </si>
  <si>
    <t>Económicos y Financieros (disponibilidad de capital, liquidez, mercados financieros, desempleo, competencia)</t>
  </si>
  <si>
    <t>Presupuesto insuficiente asignado para la vigencia 2024 al Sistema de Gestion de Gestion de Seguridad y Salud en el Trabajo de la entidad por parte del Ministerio de Hacienda.</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</si>
  <si>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</si>
  <si>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</si>
  <si>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</si>
  <si>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</si>
  <si>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Incremento de la credibilidad, confianza y mejora en las prácticas de seguridad y salud de los servidores judiciales</t>
  </si>
  <si>
    <t>Afectación a servidores judiciales a causa de amenazas, insultos o agresiones por parte de los usuarios de justicia cuando se realizan diligencias dentro o fuera de las sedes judiciales</t>
  </si>
  <si>
    <t>Aprovechamiento de nuevas metodologías con base en investigaciones y estudios para la prevención de accidentes de trabajo, enfermedades laborales y PVE.</t>
  </si>
  <si>
    <t>Afectación a servidores judiciales a causa de pandemias y sus variantes.</t>
  </si>
  <si>
    <t>Visibilizacion de los actores no formales (Grupos y minorías Indígenas, género) mediante las actividades desarrolladas por el Sistema de Gestión de Seguridad y Salud en el Trabajo</t>
  </si>
  <si>
    <t>Tecnológicos (desarrollo digital, avances en tecnología, acceso a sistemas de información externos, gobierno en línea)</t>
  </si>
  <si>
    <t>Pérdida o hackeo de información derivada de ataques cibernéticos</t>
  </si>
  <si>
    <t>Aprovechamiento de actividades y herramientas tecnológicas disponibles con los diferentes aliados estratégicos (Administradora de Riesgos Laborales, Cajas de Compensación Familiar, Entidades Promotoras de Salud, Corredor de seguros, entre otros)</t>
  </si>
  <si>
    <t>Indisponibilidad y/o colapso de la infraestructura tecnológica (servicios de internet, actualizaciones de software, entre otros)</t>
  </si>
  <si>
    <t>Desarrollo de alianzas estratégicas para el fortalecimiento de las actividades del SG-SST, a través de las TICs y de herramientas de inteligencia artificial</t>
  </si>
  <si>
    <t xml:space="preserve">Afectación en la implementación del Sistema de Gestión de seguridad y salud en el trabajo por conectividad </t>
  </si>
  <si>
    <t>Legales y reglamentarios (estándares nacionales, internacionales, regulación)</t>
  </si>
  <si>
    <t>Excesiva reglamentación y cambios permanentes de los requisitos legales y otros requisitos.</t>
  </si>
  <si>
    <t xml:space="preserve">Actualización del marco normativo que mejore las condiciones de trabajo de la entidad. </t>
  </si>
  <si>
    <t>Ambientales (emisiones y residuos, energía, catástrofes naturales, desarrollo sostenible)</t>
  </si>
  <si>
    <t>Fenómenos naturales (Inundación, quema de bosques, sismo, vendavales, epidemias y plagas)</t>
  </si>
  <si>
    <t>Aumento de los impactos ambientales negativos por pandemias y eventos climáticos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</si>
  <si>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</si>
  <si>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</si>
  <si>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</si>
  <si>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</si>
  <si>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</si>
  <si>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Plan Sectorial de Desarrollo de la Rama Judicial que contempla proyectos en seguridad y salud en el trabajo</t>
  </si>
  <si>
    <t>Falta de socialización de estrategias con las dependencias para fomentar el trabajo colaborativo</t>
  </si>
  <si>
    <t>La Rama Judicial se encuentra certificado en la NTC ISO 45001:2018, Sistema de Gestión de Seguridad y Salud en el Trabajo (SG-SST)</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</si>
  <si>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</si>
  <si>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</si>
  <si>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</si>
  <si>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El compromiso de la Alta Dirección y de los Nominadores en la implementación del Sistema de Gestión de Seguridad y Salud en el Trabajo</t>
  </si>
  <si>
    <t>Encuentros nacionales y regionales de COPASST, Comité de Convivencia Laboral, coordinadores del SG-SST y Brigadas de emergencia.</t>
  </si>
  <si>
    <t>Se cuenta con un equipo de trabajo liderado por la Dirección Administrativa del SG-SST, Coordinación Nacional del SG-SST, apoyado por los responsables de seguridad y salud en el trabajo del Nivel Central, Seccionales y Coordinaciones Administrativas, así mismo, tiene el apoyo técnico y logístico de contratistas, asesores del Corredor de Seguros y Administradora de Riesgos Laborales (ARL)</t>
  </si>
  <si>
    <t>Manual de requisitos del SG-SST para contratación actualizado</t>
  </si>
  <si>
    <t>Recursos financieros (presupuesto de funcionamiento, recursos de inversión</t>
  </si>
  <si>
    <t>Asignación insuficiente de recursos para Seguridad y Salud en el Trabajo</t>
  </si>
  <si>
    <t xml:space="preserve">Demora en la ejecución de recursos de inversión y funcionamiento </t>
  </si>
  <si>
    <t>Personal (competencia del personal, disponibilidad, suficiencia, seguridad y salud  en el trabajo)</t>
  </si>
  <si>
    <t>Dificultad en la participación de los servidores judiciales en actividades, capacitaciones, sensibilizaciones, cursos, talleres, diplomados, entre otros</t>
  </si>
  <si>
    <t>Desarrollo y fortalecimiento de competencias de los Responsables del SG-SST de Nivel Central, Seccionales y Coordinaciones Administrativas.</t>
  </si>
  <si>
    <r>
      <rPr>
        <sz val="11"/>
        <color rgb="FF595959"/>
        <rFont val="Arial"/>
        <family val="2"/>
      </rPr>
      <t>Afectación de la salud de los servidores judiciales  a causa de la extensión en los horarios laborales de teletrabajo y presencial</t>
    </r>
  </si>
  <si>
    <t>Participación en los espacios de sensibilización en seguridad y salud en el trabajo como el Día SIGCMA</t>
  </si>
  <si>
    <t xml:space="preserve">Dificultad en el proceso de inducción y reinducción de los servidores judiciales, judicantes y contratistas debido a la constante rotación </t>
  </si>
  <si>
    <t>Resistencia por parte de algunos servidores judiciales a participar en actividades de Seguridad y Salud en el Trabajo</t>
  </si>
  <si>
    <t>Proceso (capacidad, diseño, ejecución, proveedores, entradas, salidas, gestión del conocimiento)</t>
  </si>
  <si>
    <t>Debilidad en el control y seguimiento a los requisitos de seguridad y salud en el trabajo que deben cumplir los proveedores y contratistas.</t>
  </si>
  <si>
    <t>Seguimiento de las recomendaciones médico laborales emitidas por la EPS y ARL liderado por la Dirección Administrativa responsable del SG-SST de la Unidad de Recursos Humanos de la Dirección Ejecutiva de Administración Judicial</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</si>
  <si>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</si>
  <si>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</si>
  <si>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 xml:space="preserve">Tecnológicos </t>
  </si>
  <si>
    <t>Debilidad en la ejecución de la plataforma tecnológica a nivel nacional de software y hardware en las sedes administrativas y judiciales (Efinómina modulo SG-SST)</t>
  </si>
  <si>
    <t>Accesibilidad a nuevas herramientas virtuales, que facilitan el acceso a la información, la optimización del tiempo, contribuyen a la disminución de los consumos de papel para ampliar la cobertura en prevención y promoción de los riesgos laborales</t>
  </si>
  <si>
    <t xml:space="preserve">Fallas de conectividad para la realización de las actividades </t>
  </si>
  <si>
    <t>Deficiencia en el mantenimiento de la pagina web de la Rama Judicial</t>
  </si>
  <si>
    <t xml:space="preserve">Documentación (actualización, coherencia, aplicabilidad) </t>
  </si>
  <si>
    <t>Debilidad en la estandarización y socialización de tablas de retención documental</t>
  </si>
  <si>
    <t>Documentos estandarizados para la implementación del SG-SST a nivel nacional como: Manuales, Programas, Procedimientos, Instructivos y formatos con la aprobación del SIGCMA, publicados en la pagina web de la Rama Judicial con acceso a todas las partes interesadas.</t>
  </si>
  <si>
    <t>Infraestructura física (suficiencia, comodidad)</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</si>
  <si>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</si>
  <si>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Seguimiento al cierre de los hallazgos presentados en las inspecciones integrales de seguridad realizadas a cada una de las sedes.</t>
  </si>
  <si>
    <t xml:space="preserve">Falta de modernización y mantenimiento del mobiliario que impactan las condiciones de salud de los servidores judiciales </t>
  </si>
  <si>
    <t>Elementos de trabajo (papel, equipos, herramientas)</t>
  </si>
  <si>
    <t xml:space="preserve">Equipos y elementos de trabajo desactualizados y/o insuficientes </t>
  </si>
  <si>
    <t>Uso adecuado de los elementos de trabajo</t>
  </si>
  <si>
    <t xml:space="preserve">Asignación de elementos de protección personal por tipo de actividades </t>
  </si>
  <si>
    <t>Comunicación Interna (canales utilizados y su efectividad, flujo de la información necesaria para el desarrollo de las actividades)</t>
  </si>
  <si>
    <t>Desaprovechamiento de canales de comunicaciones, para generar mayor información a las partes interesadas</t>
  </si>
  <si>
    <t>Fortalecimiento de la página web institucional y mecanismos de comunicación</t>
  </si>
  <si>
    <t>Uso adecuado del micrositio asignado al Sistema de Gestion de Seguridad y salud en el Trabajo.</t>
  </si>
  <si>
    <t xml:space="preserve">Uso de correos electrónicos para socialización de información de seguridad y salud en el trabajo </t>
  </si>
  <si>
    <t xml:space="preserve">Uso del aplicativo SIGOBIUS para socialización de documentos internos y externos en seguridad y salud en el trabajo </t>
  </si>
  <si>
    <t>Reconocimiento de la imagen corporativa y los logos en los cuales se encuentra certificada la Rama Judicial</t>
  </si>
  <si>
    <t>Fortalecimiento para el tratamiento de PQRS</t>
  </si>
  <si>
    <t>Ambientales</t>
  </si>
  <si>
    <t>Desconocimiento del Plan de Gestión Ambiental que aplica para la Rama Judicial Acuerdo PSAA14-10160</t>
  </si>
  <si>
    <t>Disminución en el uso de papel, toners y demás elementos de oficina al implementar el uso de medios tecnológicos</t>
  </si>
  <si>
    <t>Falta en la separación adecuada de residuos en la fuente </t>
  </si>
  <si>
    <t>Participación virtual es los espacios de sensibilización ambiental, como el Día SIGCMA</t>
  </si>
  <si>
    <t>Desconocimiento por parte de los brigadistas, servidores judiciales y contratistas de las acciones necesarias para actuar ante una emergencia ambiental</t>
  </si>
  <si>
    <t>Participar la certificación de Sellos SAFE &amp; HEALTHY en ambiental</t>
  </si>
  <si>
    <t>Implementación de buenas prácticas tendientes a la protección del medio ambiente</t>
  </si>
  <si>
    <t xml:space="preserve"> </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</si>
  <si>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</si>
  <si>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</si>
  <si>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</si>
  <si>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</si>
  <si>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</si>
  <si>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</si>
  <si>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</si>
  <si>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</si>
  <si>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</si>
  <si>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</si>
  <si>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</si>
  <si>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</si>
  <si>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</si>
  <si>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</si>
  <si>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</si>
  <si>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</si>
  <si>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</si>
  <si>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1. Identificar, evaluar y realizar seguimiento al cumplimiento de los requisitos legales y otros requisitos aplicables al SG-SST</t>
  </si>
  <si>
    <t>Matriz de riesgos</t>
  </si>
  <si>
    <t>2. Planear, gestionar y ejecutar actividades en pro de la seguridad y salud en el trabajo de la población judicial de acuerdo al presupuesto asignado</t>
  </si>
  <si>
    <t>3,4,5</t>
  </si>
  <si>
    <t>4,5,18</t>
  </si>
  <si>
    <t xml:space="preserve">Plan de acción </t>
  </si>
  <si>
    <t>3. Fortalecer la identificación de peligros, evaluación y valoración de riesgos, amenazas, análisis de vulnerabilidad, acciones para la prevención, mitigación, atención y respuesta ante las emergencias</t>
  </si>
  <si>
    <t>Plan de acción 
Matriz de identificación de peligros, evaluación y valoración de riesgos
Plan de Gestión de Riesgos y Desastres
Inspección técnica Integral</t>
  </si>
  <si>
    <t>4. Identificar, gestionar e implementar reglamentación y modelos nacionales e internacionales, investigaciones y estudios, así como herramientas tecnológicas que permitan mejorar el Sistema de Gestión de Seguridad y Salud en el Trabajo</t>
  </si>
  <si>
    <t>Matriz de oportunidades</t>
  </si>
  <si>
    <t>5. Promover y motivar a los servidores judiciales, judicantes, practicantes y contratistas para participar en las actividades de seguridad y salud en el trabajo</t>
  </si>
  <si>
    <t>6,7,8,9</t>
  </si>
  <si>
    <t>Plan de acción
Matriz de oportunidades</t>
  </si>
  <si>
    <t>6. Implementar mecanismos para el seguimiento y la retroalimentación de las partes interesadas</t>
  </si>
  <si>
    <t>Plan de acción
Matriz de partes interesadas</t>
  </si>
  <si>
    <t>8. Hacer uso de la información y de las herramientas tecnológicas dispuestas por la entidad</t>
  </si>
  <si>
    <t>9,10,11</t>
  </si>
  <si>
    <t>10. Mantener, actualizar y documentar el  Sistema de Gestion de Seguridad y Salud en el Trabajo, así como participar en las reuniones según programación por parte el SIGCMA para la respectiva presentación y aprobación de los documentos.</t>
  </si>
  <si>
    <t>1,2,3</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</si>
  <si>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</si>
  <si>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</si>
  <si>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</si>
  <si>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</si>
  <si>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</si>
  <si>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</si>
  <si>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</si>
  <si>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</si>
  <si>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</si>
  <si>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</si>
  <si>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</si>
  <si>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</si>
  <si>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</si>
  <si>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</si>
  <si>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</si>
  <si>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</si>
  <si>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</si>
  <si>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</si>
  <si>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</si>
  <si>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</si>
  <si>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</si>
  <si>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</si>
  <si>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</si>
  <si>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</si>
  <si>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</si>
  <si>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</si>
  <si>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</si>
  <si>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</si>
  <si>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</si>
  <si>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</si>
  <si>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</si>
  <si>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</si>
  <si>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</si>
  <si>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</si>
  <si>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</si>
  <si>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</si>
  <si>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</si>
  <si>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</si>
  <si>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</si>
  <si>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</si>
  <si>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</si>
  <si>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</si>
  <si>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</si>
  <si>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</si>
  <si>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</si>
  <si>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</si>
  <si>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</si>
  <si>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</si>
  <si>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</si>
  <si>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</si>
  <si>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</si>
  <si>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</si>
  <si>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</si>
  <si>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</si>
  <si>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</si>
  <si>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</si>
  <si>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</si>
  <si>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</si>
  <si>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</si>
  <si>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</si>
  <si>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</si>
  <si>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</si>
  <si>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</si>
  <si>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</si>
  <si>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</si>
  <si>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</si>
  <si>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</si>
  <si>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</si>
  <si>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</si>
  <si>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</si>
  <si>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</si>
  <si>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</si>
  <si>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</si>
  <si>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</si>
  <si>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</si>
  <si>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</si>
  <si>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</si>
  <si>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</si>
  <si>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</si>
  <si>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</si>
  <si>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</si>
  <si>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</si>
  <si>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</si>
  <si>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</si>
  <si>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</si>
  <si>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</si>
  <si>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</si>
  <si>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</si>
  <si>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</si>
  <si>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</si>
  <si>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</si>
  <si>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</si>
  <si>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</si>
  <si>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</si>
  <si>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</si>
  <si>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</si>
  <si>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No implementar dentro de los tiempos legales el SSST o implementarlo en forma parcial</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</si>
  <si>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</si>
  <si>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</si>
  <si>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</si>
  <si>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</si>
  <si>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</si>
  <si>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y sector justicia a nivel nacional </t>
  </si>
  <si>
    <t>Incumplimiento de las metas establecidas</t>
  </si>
  <si>
    <t>Incumplimiento del 60% de los indicadores del proceso</t>
  </si>
  <si>
    <t>Incumplimiento Plan Trabajo de SG-SST</t>
  </si>
  <si>
    <t>Posibilidad de incumplimiento de las metas establecidas por omisión en la ejecución de actividades del plan anual de SST.</t>
  </si>
  <si>
    <t>1. Falta de recursos técnicos y financieros para la implementación del SG-SST.</t>
  </si>
  <si>
    <t>2. Falta de seguimiento y control a la ejecución del plan anual SST.</t>
  </si>
  <si>
    <t>3. Perfil inadecuado para el cargo o alta rotación de servidores judiciales con rol y responsabilidades del SG-SST.</t>
  </si>
  <si>
    <t>Incumplimiento del 40% de los indicadores del proceso</t>
  </si>
  <si>
    <t>4. Baja participación e interés de los grupos del apoyo del SG-SST.</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</si>
  <si>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</si>
  <si>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</si>
  <si>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</si>
  <si>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</si>
  <si>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</si>
  <si>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</si>
  <si>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</si>
  <si>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</si>
  <si>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5. No aplicación adecuada de los procedimientos de control </t>
  </si>
  <si>
    <t>Ofrecer, prometer y entregar, aceptar o solicitar una ventaja indebida  para influir o direccionar  la formulación de   requisitos habiliantes y/o técnicos  para satisfacer un interés personal, de manera directa, indirecta o interpuesta por otras personas</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</si>
  <si>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</si>
  <si>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</si>
  <si>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</si>
  <si>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</si>
  <si>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</si>
  <si>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</si>
  <si>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</si>
  <si>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</si>
  <si>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</si>
  <si>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</si>
  <si>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</si>
  <si>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</si>
  <si>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</si>
  <si>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</si>
  <si>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</si>
  <si>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</si>
  <si>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</si>
  <si>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</si>
  <si>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</si>
  <si>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</si>
  <si>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</si>
  <si>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</si>
  <si>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</si>
  <si>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</si>
  <si>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Aseguradora: Administradora de Riesgos Laborales (ARL)
Pólizas de calidad y cumplimiento</t>
  </si>
  <si>
    <t>Acciones de respuesta ante noticias que afectan la imagen de la entidad</t>
  </si>
  <si>
    <t>NO</t>
  </si>
  <si>
    <t xml:space="preserve">Análisis de indicadores y acciones de mejoramiento </t>
  </si>
  <si>
    <t>Seguimiento de los reportes de AT y el presentados con base en cada uno de los procedimientos establecidos, asi como la ejecución de cada acción necesaria para cerrar correctamente el caso</t>
  </si>
  <si>
    <t>Aseguradora: Administradora de Riesgos Laborales (ARL)
Aseguradora de riesgos 
Pólizas de calidad y cumplimiento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</si>
  <si>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</si>
  <si>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</si>
  <si>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</si>
  <si>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</si>
  <si>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</si>
  <si>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</si>
  <si>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</si>
  <si>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</si>
  <si>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</si>
  <si>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</si>
  <si>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</si>
  <si>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</si>
  <si>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</si>
  <si>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</si>
  <si>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</si>
  <si>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</si>
  <si>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</si>
  <si>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</si>
  <si>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</si>
  <si>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</si>
  <si>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</si>
  <si>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</si>
  <si>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</si>
  <si>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</si>
  <si>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</si>
  <si>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</si>
  <si>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</si>
  <si>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</si>
  <si>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</si>
  <si>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</si>
  <si>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</si>
  <si>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</si>
  <si>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</si>
  <si>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</si>
  <si>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</si>
  <si>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</si>
  <si>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</si>
  <si>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</si>
  <si>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</si>
  <si>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</si>
  <si>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</si>
  <si>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</si>
  <si>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</si>
  <si>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</si>
  <si>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</si>
  <si>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</si>
  <si>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</si>
  <si>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</si>
  <si>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</si>
  <si>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</si>
  <si>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</si>
  <si>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</si>
  <si>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</si>
  <si>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</si>
  <si>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</si>
  <si>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</si>
  <si>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</si>
  <si>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</si>
  <si>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</si>
  <si>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</si>
  <si>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</si>
  <si>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</si>
  <si>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</si>
  <si>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</si>
  <si>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</si>
  <si>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</si>
  <si>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</si>
  <si>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</si>
  <si>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</si>
  <si>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</si>
  <si>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</si>
  <si>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</si>
  <si>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</si>
  <si>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</si>
  <si>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</si>
  <si>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</si>
  <si>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</si>
  <si>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</si>
  <si>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</si>
  <si>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</si>
  <si>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</si>
  <si>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</si>
  <si>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</si>
  <si>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</si>
  <si>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</si>
  <si>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</si>
  <si>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</si>
  <si>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</si>
  <si>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</si>
  <si>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</si>
  <si>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</si>
  <si>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</si>
  <si>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</si>
  <si>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</si>
  <si>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</si>
  <si>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</si>
  <si>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</si>
  <si>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</si>
  <si>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</si>
  <si>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</si>
  <si>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</si>
  <si>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</si>
  <si>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</si>
  <si>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</si>
  <si>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</si>
  <si>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</si>
  <si>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</si>
  <si>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</si>
  <si>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</si>
  <si>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</si>
  <si>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</si>
  <si>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</si>
  <si>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</si>
  <si>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</si>
  <si>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</si>
  <si>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</si>
  <si>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</si>
  <si>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</si>
  <si>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</si>
  <si>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</si>
  <si>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</si>
  <si>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</si>
  <si>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</si>
  <si>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</si>
  <si>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</si>
  <si>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</si>
  <si>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</si>
  <si>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</si>
  <si>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</si>
  <si>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</si>
  <si>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</si>
  <si>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3. Falta de competencia del personal contratado, rotación de los responsables de la ejecución del SG-SST del Nivel Central, Seccionales y Coordinaciones Administrativas</t>
  </si>
  <si>
    <t>Cuando se direccionan los requisitos habilitanes y/o técnicos para favorecer  indebidamente  a ciertos proponentes</t>
  </si>
  <si>
    <t>Revisión mensual de requisitos legales aplicables, asi como su cumplimiento en cada Seccional, Coordinación Administrativa y Nivel Central</t>
  </si>
  <si>
    <t>X</t>
  </si>
  <si>
    <t>Revisión mensual del cumplimiento de actividades programadas en el plan de trabajo, asi mismo se realiza socialización trimestral a las Seccionales, Coordinaciones Administrativas y Nivel Central acerca del avance del plan de trabajo programado.</t>
  </si>
  <si>
    <t xml:space="preserve">Se vienen desarrollando las actividades propuestas dentro de los controles propuestos en cuanto a capacitación de los servidores y el seguimiento de los procedimientos estipulados dentro del SG-SST
</t>
  </si>
  <si>
    <t>Seguimiento de los lineamientos del SECOP</t>
  </si>
  <si>
    <t>Seguimiento de los lineamientos legales y de los procedimientos estipulados en el SG-SST</t>
  </si>
  <si>
    <t>Lineamientos concretos y aterrizados al contexto de cada entidad</t>
  </si>
  <si>
    <t>Baja participación por parte de los servidores judiciales en formar parte de los grupos de apoyo, tal como Brigadistas de emergencias en cada uno de los pisos de las sedes Judiciales.</t>
  </si>
  <si>
    <t>Teletrabajo para servidores judiciales en condición de discapacidad, embarazo o lactantes</t>
  </si>
  <si>
    <t xml:space="preserve">Asignación de profesional a cargo de la comunicación en el Marco del SG-SST, el cual facilita la creación de contenido (piezas gráficas, folletos, infografías, videos, etc) </t>
  </si>
  <si>
    <t>Participación en las jornadas de inducción y reinducción</t>
  </si>
  <si>
    <t xml:space="preserve">   </t>
  </si>
  <si>
    <t>1,2, 8</t>
  </si>
  <si>
    <t>3,6,7,8,13,14</t>
  </si>
  <si>
    <t>10,12,17,18,19,21,22,23</t>
  </si>
  <si>
    <t>2,3,5,6, 7, 15,17,18</t>
  </si>
  <si>
    <t>1,2,3,4,5,6,7,8</t>
  </si>
  <si>
    <t>2,3,4,5,13,19</t>
  </si>
  <si>
    <t>6,7,8</t>
  </si>
  <si>
    <t>4,5,6,7,9,10,23</t>
  </si>
  <si>
    <t>2,1,20</t>
  </si>
  <si>
    <t>13,14,15</t>
  </si>
  <si>
    <t>13,16,19,20,21,22,25,26,</t>
  </si>
  <si>
    <t>1,2,3,4,8,10,14,22,24,27,28</t>
  </si>
  <si>
    <t>Cumplimiento del manual de contratistas asi como todos los requisitos de la Unidada de contratación, garantizando el cumplimiento de las directrices de la entidad</t>
  </si>
  <si>
    <t>Se realiza verificación de los requisitos legales aplicables al SG-SST y a la entidad, se realiza la revisión de cumplimiento.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</si>
  <si>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</si>
  <si>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DIRECCION EJECUTIVA SECCIONAL DE ADMINISTRACION JUDICIAL DE BUCARAMANGA</t>
  </si>
  <si>
    <t>7. Participar en las capacitaciones que se realicen a los  encargados de SG-SST en el manejo de tablas de retención documental (TRD)</t>
  </si>
  <si>
    <t>Nivel Nacional</t>
  </si>
  <si>
    <t>Se realizan el seguimiento a la ejecución de los proyectos de inversión aprobados para la Seccional Santander.</t>
  </si>
  <si>
    <t>Se participa en las actividades de  inducción y reinducción que se programan para los responsables de la ejecución del SG-SST donde se presenta la información y documentación relevante para la ejecución de las actividades de SST</t>
  </si>
  <si>
    <t>Seguimiento mensual al cumplimiento de actividades del plan de trabajo programas, adicional trimestralmente se participa en videoconferencia convocada por el  nivel central para socializar resultados de avance a la ejecución</t>
  </si>
  <si>
    <t>Envío de circular por parte del Director Seccional incentivando la participación a las actividades.</t>
  </si>
  <si>
    <t>DIRECCION EJECUTIVA SECCIONAL DE ADMINISTRACION JUDICIAL DE BUCARAMANGA/COORDINACIÓN SG-SST</t>
  </si>
  <si>
    <t>DIRECCIÓN EJECUTIVA SECCIONAL DE ADMINISTRACCIÓN JUDICIAL BUCARAMANGA</t>
  </si>
  <si>
    <r>
      <t>Dar aplicación a los documentos remitidos por el encargado de la ejecución del SG-SST de Nivel Central.</t>
    </r>
    <r>
      <rPr>
        <sz val="10"/>
        <rFont val="Calibri"/>
        <family val="2"/>
        <scheme val="minor"/>
      </rPr>
      <t xml:space="preserve">
</t>
    </r>
    <r>
      <rPr>
        <sz val="10"/>
        <color rgb="FF000000"/>
        <rFont val="Calibri"/>
        <family val="2"/>
        <scheme val="minor"/>
      </rPr>
      <t>F-SST-02</t>
    </r>
    <r>
      <rPr>
        <sz val="10"/>
        <color rgb="FFFF0000"/>
        <rFont val="Calibri"/>
        <family val="2"/>
        <scheme val="minor"/>
      </rPr>
      <t xml:space="preserve"> </t>
    </r>
    <r>
      <rPr>
        <sz val="10"/>
        <color rgb="FF000000"/>
        <rFont val="Calibri"/>
        <family val="2"/>
        <scheme val="minor"/>
      </rPr>
      <t>Matriz de requisitos legales
Auditoria de revisión de cumplimiento de requisitos legales anual</t>
    </r>
  </si>
  <si>
    <t>Asistencia a capacitaciones por parte del equipo de trabajo en cuanto a la reuniones citadas por el Nivel Central,</t>
  </si>
  <si>
    <t>Cumplimiento de la normatividad vigente y de los procedimietos establecidos por la entidad garantizando una correcta y transparente ejecución de actividades</t>
  </si>
  <si>
    <t>Nivel Seccional</t>
  </si>
  <si>
    <t>Asistir a capacitaciones promovidas por el Nivel Central en antisoborno</t>
  </si>
  <si>
    <t>Alta Direccion y lideres de procesos</t>
  </si>
  <si>
    <t>Recalcar durante los nombramientos o nuevas vinculaciones a la entidad, el compromiso por mantener una buena ética laboral</t>
  </si>
  <si>
    <t>Recordar periódicamente de manera verbal, las implicaciones y consecuencias de participar en hechos de soborno</t>
  </si>
  <si>
    <t>01/01/2025-31/12/2025</t>
  </si>
  <si>
    <t>Se solicita a nivel central el envío del plan de trabajo toda vez que a la fecha del seguimiento del primer trimestre el mismo no ha sido remitido ni socializado con el fin de dar inicio a las actividades que contempla el plan anual de trabajo de SG SST</t>
  </si>
  <si>
    <t xml:space="preserve">Se vienen desarrollando las actividades propuestas dentro de los controles propuestos en cuanto a capacitación de los servidores y los lineamientos del SECOP 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</si>
</sst>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595959"/>
      <name val="Arial"/>
      <family val="2"/>
    </font>
    <font>
      <sz val="11"/>
      <color theme="1"/>
      <name val="Belyrium"/>
    </font>
    <font>
      <sz val="14"/>
      <color rgb="FF004D6D"/>
      <name val="Azo Sans Medium"/>
    </font>
    <font>
      <sz val="11"/>
      <color rgb="FFC00000"/>
      <name val="Arial"/>
      <family val="2"/>
    </font>
    <font>
      <sz val="11"/>
      <color rgb="FFFF0000"/>
      <name val="Arial"/>
      <family val="2"/>
    </font>
    <font>
      <sz val="11"/>
      <name val="Arial"/>
      <family val="2"/>
    </font>
    <font>
      <b/>
      <sz val="10"/>
      <color theme="1"/>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
      <patternFill patternType="solid">
        <fgColor theme="7" tint="0.79998168889431442"/>
        <bgColor indexed="64"/>
      </patternFill>
    </fill>
  </fills>
  <borders count="130">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thick">
        <color theme="0"/>
      </top>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18">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2"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1"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1"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2" fontId="0" fillId="0" borderId="2"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3"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7" fillId="0" borderId="0" xfId="0" applyFont="1"/>
    <xf numFmtId="0" fontId="49"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Alignment="1">
      <alignment horizontal="center"/>
    </xf>
    <xf numFmtId="0" fontId="45" fillId="4" borderId="0" xfId="0" applyFont="1" applyFill="1" applyAlignment="1" applyProtection="1">
      <alignment horizontal="left" vertical="center" wrapText="1"/>
      <protection locked="0"/>
    </xf>
    <xf numFmtId="0" fontId="49" fillId="15" borderId="0" xfId="0" applyFont="1" applyFill="1" applyAlignment="1" applyProtection="1">
      <alignment vertical="center" wrapText="1"/>
      <protection locked="0"/>
    </xf>
    <xf numFmtId="0" fontId="47" fillId="0" borderId="0" xfId="0" applyFont="1" applyAlignment="1">
      <alignment horizontal="left"/>
    </xf>
    <xf numFmtId="0" fontId="45"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6" fillId="3" borderId="7" xfId="1" quotePrefix="1" applyFont="1" applyFill="1" applyBorder="1" applyAlignment="1">
      <alignment horizontal="left" vertical="top" wrapText="1"/>
    </xf>
    <xf numFmtId="0" fontId="41" fillId="3" borderId="14" xfId="1" applyFont="1" applyFill="1" applyBorder="1"/>
    <xf numFmtId="0" fontId="41"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1" fillId="3" borderId="15" xfId="1" applyFont="1" applyFill="1" applyBorder="1" applyAlignment="1">
      <alignment horizontal="left" vertical="center" wrapText="1"/>
    </xf>
    <xf numFmtId="0" fontId="41" fillId="3" borderId="39" xfId="1" applyFont="1" applyFill="1" applyBorder="1"/>
    <xf numFmtId="0" fontId="45" fillId="4" borderId="31" xfId="1" applyFont="1" applyFill="1" applyBorder="1" applyAlignment="1">
      <alignment horizontal="center" vertical="center"/>
    </xf>
    <xf numFmtId="0" fontId="41" fillId="3" borderId="41" xfId="1" applyFont="1" applyFill="1" applyBorder="1"/>
    <xf numFmtId="0" fontId="41" fillId="3" borderId="2" xfId="1" applyFont="1" applyFill="1" applyBorder="1" applyAlignment="1">
      <alignment horizontal="center" vertical="center"/>
    </xf>
    <xf numFmtId="0" fontId="47" fillId="3" borderId="7" xfId="0" applyFont="1" applyFill="1" applyBorder="1"/>
    <xf numFmtId="0" fontId="47" fillId="3" borderId="88" xfId="0" applyFont="1" applyFill="1" applyBorder="1" applyAlignment="1">
      <alignment horizontal="center" vertical="center"/>
    </xf>
    <xf numFmtId="0" fontId="41" fillId="3" borderId="7" xfId="1" applyFont="1" applyFill="1" applyBorder="1"/>
    <xf numFmtId="0" fontId="41" fillId="3" borderId="0" xfId="1" applyFont="1" applyFill="1" applyAlignment="1">
      <alignment horizontal="center" vertical="center"/>
    </xf>
    <xf numFmtId="0" fontId="47" fillId="3" borderId="68" xfId="0" applyFont="1" applyFill="1" applyBorder="1"/>
    <xf numFmtId="0" fontId="47" fillId="3" borderId="68" xfId="0" applyFont="1" applyFill="1" applyBorder="1" applyAlignment="1">
      <alignment horizontal="center" vertical="center"/>
    </xf>
    <xf numFmtId="0" fontId="56"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1"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3" fillId="4" borderId="62" xfId="0" applyFont="1" applyFill="1" applyBorder="1" applyAlignment="1">
      <alignment horizontal="center"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58" fillId="0" borderId="97" xfId="0" applyFont="1" applyBorder="1" applyAlignment="1">
      <alignment horizontal="center" vertical="center" wrapText="1"/>
    </xf>
    <xf numFmtId="0" fontId="58" fillId="0" borderId="69" xfId="0" applyFont="1" applyBorder="1" applyAlignment="1">
      <alignment horizontal="center" vertical="center" wrapText="1"/>
    </xf>
    <xf numFmtId="0" fontId="59" fillId="0" borderId="67" xfId="0" applyFont="1" applyBorder="1" applyAlignment="1">
      <alignment horizontal="center" vertical="center" wrapText="1"/>
    </xf>
    <xf numFmtId="0" fontId="59" fillId="0" borderId="16" xfId="0" applyFont="1" applyBorder="1" applyAlignment="1">
      <alignment horizontal="center" vertical="center" wrapText="1"/>
    </xf>
    <xf numFmtId="0" fontId="58" fillId="0" borderId="98" xfId="0" applyFont="1" applyBorder="1" applyAlignment="1">
      <alignment horizontal="center" vertical="center" wrapText="1"/>
    </xf>
    <xf numFmtId="0" fontId="58" fillId="0" borderId="8" xfId="0" applyFont="1" applyBorder="1" applyAlignment="1">
      <alignment horizontal="center" vertical="center" wrapText="1"/>
    </xf>
    <xf numFmtId="14" fontId="59" fillId="0" borderId="16" xfId="0" applyNumberFormat="1" applyFont="1" applyBorder="1" applyAlignment="1">
      <alignment horizontal="center" vertical="center" wrapText="1"/>
    </xf>
    <xf numFmtId="0" fontId="60" fillId="0" borderId="0" xfId="0" applyFont="1" applyAlignment="1" applyProtection="1">
      <alignment vertical="center"/>
      <protection locked="0"/>
    </xf>
    <xf numFmtId="0" fontId="60" fillId="0" borderId="0" xfId="0" applyFont="1" applyProtection="1">
      <protection locked="0"/>
    </xf>
    <xf numFmtId="0" fontId="60" fillId="0" borderId="0" xfId="0" applyFont="1"/>
    <xf numFmtId="0" fontId="62" fillId="19" borderId="99" xfId="0" applyFont="1" applyFill="1" applyBorder="1" applyAlignment="1" applyProtection="1">
      <alignment horizontal="left" vertical="center" wrapText="1"/>
      <protection locked="0"/>
    </xf>
    <xf numFmtId="0" fontId="62" fillId="19"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0" fillId="0" borderId="0" xfId="0" applyFont="1" applyAlignment="1" applyProtection="1">
      <alignment horizontal="left" vertical="center"/>
      <protection locked="0"/>
    </xf>
    <xf numFmtId="0" fontId="62" fillId="0" borderId="0" xfId="0" applyFont="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left"/>
      <protection locked="0"/>
    </xf>
    <xf numFmtId="0" fontId="60" fillId="0" borderId="0" xfId="0" applyFont="1" applyAlignment="1" applyProtection="1">
      <alignment horizontal="center"/>
      <protection locked="0"/>
    </xf>
    <xf numFmtId="0" fontId="64" fillId="20" borderId="102" xfId="0" applyFont="1" applyFill="1" applyBorder="1" applyAlignment="1">
      <alignment horizontal="center" vertical="center" wrapText="1" readingOrder="1"/>
    </xf>
    <xf numFmtId="0" fontId="66" fillId="3" borderId="102" xfId="0" applyFont="1" applyFill="1" applyBorder="1" applyAlignment="1">
      <alignment horizontal="center" vertical="center" wrapText="1" readingOrder="1"/>
    </xf>
    <xf numFmtId="0" fontId="66" fillId="3" borderId="102" xfId="0" applyFont="1" applyFill="1" applyBorder="1" applyAlignment="1">
      <alignment horizontal="center" vertical="center" wrapText="1"/>
    </xf>
    <xf numFmtId="0" fontId="60" fillId="3" borderId="0" xfId="0" applyFont="1" applyFill="1"/>
    <xf numFmtId="0" fontId="66" fillId="0" borderId="102" xfId="0" applyFont="1" applyBorder="1" applyAlignment="1">
      <alignment horizontal="center" vertical="center" wrapText="1" readingOrder="1"/>
    </xf>
    <xf numFmtId="0" fontId="66" fillId="0" borderId="102" xfId="0" applyFont="1" applyBorder="1" applyAlignment="1">
      <alignment horizontal="left" vertical="center" wrapText="1"/>
    </xf>
    <xf numFmtId="0" fontId="64" fillId="0" borderId="102" xfId="0" applyFont="1" applyBorder="1" applyAlignment="1">
      <alignment horizontal="center" vertical="center" wrapText="1" readingOrder="1"/>
    </xf>
    <xf numFmtId="0" fontId="62" fillId="0" borderId="0" xfId="0" applyFont="1"/>
    <xf numFmtId="0" fontId="66" fillId="3" borderId="102" xfId="0" applyFont="1" applyFill="1" applyBorder="1" applyAlignment="1">
      <alignment horizontal="center" vertical="center"/>
    </xf>
    <xf numFmtId="0" fontId="60" fillId="0" borderId="0" xfId="0" applyFont="1" applyAlignment="1">
      <alignment horizontal="left"/>
    </xf>
    <xf numFmtId="0" fontId="60" fillId="0" borderId="0" xfId="0" applyFont="1" applyAlignment="1">
      <alignment horizontal="center"/>
    </xf>
    <xf numFmtId="0" fontId="67" fillId="0" borderId="0" xfId="0" applyFont="1" applyAlignment="1">
      <alignment wrapText="1"/>
    </xf>
    <xf numFmtId="0" fontId="68" fillId="0" borderId="0" xfId="0" applyFont="1"/>
    <xf numFmtId="0" fontId="70" fillId="20" borderId="99" xfId="0" applyFont="1" applyFill="1" applyBorder="1" applyAlignment="1">
      <alignment horizontal="center" vertical="center"/>
    </xf>
    <xf numFmtId="0" fontId="70" fillId="5" borderId="99" xfId="0" applyFont="1" applyFill="1" applyBorder="1" applyAlignment="1">
      <alignment horizontal="center" vertical="center"/>
    </xf>
    <xf numFmtId="0" fontId="70" fillId="5" borderId="99" xfId="0" applyFont="1" applyFill="1" applyBorder="1" applyAlignment="1">
      <alignment vertical="center" wrapText="1"/>
    </xf>
    <xf numFmtId="0" fontId="71" fillId="3" borderId="99" xfId="0" applyFont="1" applyFill="1" applyBorder="1" applyAlignment="1">
      <alignment horizontal="center" vertical="center" wrapText="1"/>
    </xf>
    <xf numFmtId="0" fontId="72" fillId="3" borderId="99" xfId="0" applyFont="1" applyFill="1" applyBorder="1" applyAlignment="1">
      <alignment horizontal="center" vertical="center" wrapText="1"/>
    </xf>
    <xf numFmtId="0" fontId="72" fillId="3" borderId="99" xfId="0" applyFont="1" applyFill="1" applyBorder="1" applyAlignment="1">
      <alignment horizontal="left" vertical="center"/>
    </xf>
    <xf numFmtId="0" fontId="71" fillId="3" borderId="99" xfId="0" applyFont="1" applyFill="1" applyBorder="1" applyAlignment="1">
      <alignment horizontal="center" vertical="center"/>
    </xf>
    <xf numFmtId="0" fontId="72" fillId="3" borderId="99" xfId="0" applyFont="1" applyFill="1" applyBorder="1" applyAlignment="1">
      <alignment horizontal="center" vertical="center"/>
    </xf>
    <xf numFmtId="0" fontId="72" fillId="0" borderId="99" xfId="0" applyFont="1" applyBorder="1" applyAlignment="1">
      <alignment horizontal="left" vertical="center"/>
    </xf>
    <xf numFmtId="0" fontId="68" fillId="0" borderId="0" xfId="0" applyFont="1" applyAlignment="1">
      <alignment horizontal="left"/>
    </xf>
    <xf numFmtId="0" fontId="67" fillId="0" borderId="0" xfId="0" applyFont="1" applyAlignment="1">
      <alignment horizontal="center"/>
    </xf>
    <xf numFmtId="0" fontId="68"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3" fillId="3" borderId="30" xfId="0" applyFont="1" applyFill="1" applyBorder="1" applyAlignment="1">
      <alignment horizontal="center" vertical="center"/>
    </xf>
    <xf numFmtId="0" fontId="73"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4"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1" borderId="0" xfId="0" applyFont="1" applyFill="1" applyAlignment="1">
      <alignment vertical="center"/>
    </xf>
    <xf numFmtId="0" fontId="6" fillId="21" borderId="10" xfId="0" applyFont="1" applyFill="1" applyBorder="1" applyAlignment="1">
      <alignment vertical="center"/>
    </xf>
    <xf numFmtId="0" fontId="11" fillId="3" borderId="19" xfId="0" applyFont="1" applyFill="1" applyBorder="1" applyAlignment="1">
      <alignment horizontal="center" vertical="center" wrapText="1"/>
    </xf>
    <xf numFmtId="0" fontId="66" fillId="3" borderId="102" xfId="0" applyFont="1" applyFill="1" applyBorder="1" applyAlignment="1">
      <alignment horizontal="justify" vertical="center" wrapText="1"/>
    </xf>
    <xf numFmtId="0" fontId="60" fillId="0" borderId="109" xfId="0" applyFont="1" applyBorder="1" applyAlignment="1">
      <alignment horizontal="center"/>
    </xf>
    <xf numFmtId="0" fontId="60" fillId="0" borderId="109" xfId="0" applyFont="1" applyBorder="1"/>
    <xf numFmtId="0" fontId="77" fillId="0" borderId="110" xfId="0" applyFont="1" applyBorder="1" applyAlignment="1">
      <alignment horizontal="center" vertical="center" wrapText="1"/>
    </xf>
    <xf numFmtId="0" fontId="77" fillId="0" borderId="113" xfId="0" applyFont="1" applyBorder="1" applyAlignment="1">
      <alignment horizontal="center" vertical="center" wrapText="1"/>
    </xf>
    <xf numFmtId="0" fontId="77" fillId="0" borderId="114" xfId="0" applyFont="1" applyBorder="1" applyAlignment="1">
      <alignment horizontal="center" vertical="center" wrapText="1"/>
    </xf>
    <xf numFmtId="0" fontId="60" fillId="0" borderId="115" xfId="0" applyFont="1" applyBorder="1"/>
    <xf numFmtId="0" fontId="77" fillId="0" borderId="116" xfId="0" applyFont="1" applyBorder="1" applyAlignment="1">
      <alignment horizontal="center" vertical="center" wrapText="1"/>
    </xf>
    <xf numFmtId="0" fontId="77" fillId="0" borderId="119" xfId="0" applyFont="1" applyBorder="1" applyAlignment="1">
      <alignment horizontal="center" vertical="center" wrapText="1"/>
    </xf>
    <xf numFmtId="0" fontId="77" fillId="0" borderId="120" xfId="0" applyFont="1" applyBorder="1" applyAlignment="1">
      <alignment horizontal="center" vertical="center" wrapText="1"/>
    </xf>
    <xf numFmtId="0" fontId="60" fillId="0" borderId="114" xfId="0" applyFont="1" applyBorder="1"/>
    <xf numFmtId="0" fontId="72" fillId="0" borderId="99" xfId="0" applyFont="1" applyBorder="1" applyAlignment="1">
      <alignment horizontal="left" vertical="center" wrapText="1"/>
    </xf>
    <xf numFmtId="0" fontId="72" fillId="3" borderId="99" xfId="0" applyFont="1" applyFill="1" applyBorder="1" applyAlignment="1">
      <alignment horizontal="left" vertical="center" wrapText="1"/>
    </xf>
    <xf numFmtId="0" fontId="0" fillId="0" borderId="28" xfId="0" applyBorder="1" applyAlignment="1">
      <alignment horizontal="center" vertical="center" wrapText="1"/>
    </xf>
    <xf numFmtId="1" fontId="0" fillId="0" borderId="28" xfId="4" applyNumberFormat="1" applyFont="1" applyBorder="1" applyAlignment="1">
      <alignment horizontal="center" vertical="center" wrapText="1"/>
    </xf>
    <xf numFmtId="0" fontId="10" fillId="3" borderId="68" xfId="0" applyFont="1" applyFill="1" applyBorder="1"/>
    <xf numFmtId="0" fontId="10" fillId="0" borderId="68" xfId="0" applyFont="1" applyBorder="1"/>
    <xf numFmtId="0" fontId="10" fillId="3" borderId="15" xfId="0" applyFont="1" applyFill="1" applyBorder="1"/>
    <xf numFmtId="0" fontId="10" fillId="0" borderId="15" xfId="0" applyFont="1" applyBorder="1"/>
    <xf numFmtId="1" fontId="0" fillId="0" borderId="19" xfId="4" applyNumberFormat="1" applyFont="1" applyBorder="1" applyAlignment="1">
      <alignment horizontal="center" vertical="center" wrapText="1"/>
    </xf>
    <xf numFmtId="0" fontId="17" fillId="0" borderId="31" xfId="0" applyFont="1" applyBorder="1" applyAlignment="1">
      <alignment horizontal="left" vertical="center" wrapText="1"/>
    </xf>
    <xf numFmtId="0" fontId="17" fillId="0" borderId="20" xfId="0" applyFont="1" applyBorder="1" applyAlignment="1">
      <alignment horizontal="left" vertical="center" wrapText="1"/>
    </xf>
    <xf numFmtId="0" fontId="17" fillId="0" borderId="19" xfId="0" applyFont="1" applyBorder="1" applyAlignment="1">
      <alignment horizontal="left" vertical="center" wrapText="1"/>
    </xf>
    <xf numFmtId="0" fontId="17" fillId="0" borderId="28" xfId="0" applyFont="1" applyBorder="1" applyAlignment="1">
      <alignment horizontal="left" vertical="center" wrapText="1"/>
    </xf>
    <xf numFmtId="0" fontId="81" fillId="0" borderId="2" xfId="0" applyFont="1" applyBorder="1" applyAlignment="1" applyProtection="1">
      <alignment horizontal="justify" vertical="center" wrapText="1"/>
      <protection locked="0"/>
    </xf>
    <xf numFmtId="0" fontId="81" fillId="0" borderId="31" xfId="0" applyFont="1" applyBorder="1" applyAlignment="1" applyProtection="1">
      <alignment horizontal="justify" vertical="center" wrapText="1"/>
      <protection locked="0"/>
    </xf>
    <xf numFmtId="0" fontId="81" fillId="0" borderId="20" xfId="0" applyFont="1" applyBorder="1" applyAlignment="1" applyProtection="1">
      <alignment horizontal="justify" vertical="center" wrapText="1"/>
      <protection locked="0"/>
    </xf>
    <xf numFmtId="3" fontId="0" fillId="0" borderId="28" xfId="0" applyNumberFormat="1" applyBorder="1" applyAlignment="1">
      <alignment horizontal="justify" vertical="center" wrapText="1"/>
    </xf>
    <xf numFmtId="0" fontId="0" fillId="0" borderId="28" xfId="0" applyBorder="1" applyAlignment="1">
      <alignment horizontal="justify" vertical="center" wrapText="1"/>
    </xf>
    <xf numFmtId="2" fontId="0" fillId="0" borderId="28" xfId="3" applyNumberFormat="1" applyFont="1"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40" xfId="0" applyBorder="1" applyAlignment="1">
      <alignment horizontal="center" vertical="center" wrapText="1"/>
    </xf>
    <xf numFmtId="0" fontId="18" fillId="0" borderId="19"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0" fontId="0" fillId="0" borderId="20" xfId="0" applyBorder="1" applyAlignment="1">
      <alignment horizontal="justify"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3" fontId="0" fillId="0" borderId="126" xfId="0" applyNumberFormat="1" applyBorder="1" applyAlignment="1">
      <alignment horizontal="justify" vertical="center" wrapText="1"/>
    </xf>
    <xf numFmtId="0" fontId="0" fillId="0" borderId="126" xfId="0" applyBorder="1" applyAlignment="1">
      <alignment horizontal="justify" vertical="center" wrapText="1"/>
    </xf>
    <xf numFmtId="0" fontId="57" fillId="0" borderId="126" xfId="0" applyFont="1" applyBorder="1" applyAlignment="1">
      <alignment vertical="center" wrapText="1"/>
    </xf>
    <xf numFmtId="0" fontId="57" fillId="0" borderId="40" xfId="0" applyFont="1" applyBorder="1" applyAlignment="1">
      <alignment vertical="center" wrapText="1"/>
    </xf>
    <xf numFmtId="0" fontId="18" fillId="0" borderId="2" xfId="0" applyFont="1" applyBorder="1" applyAlignment="1" applyProtection="1">
      <alignment vertical="center" wrapText="1"/>
      <protection locked="0"/>
    </xf>
    <xf numFmtId="2" fontId="0" fillId="0" borderId="73" xfId="3" applyNumberFormat="1" applyFont="1" applyBorder="1" applyAlignment="1">
      <alignment horizontal="center" vertical="center" wrapText="1"/>
    </xf>
    <xf numFmtId="2" fontId="0" fillId="0" borderId="27" xfId="3" applyNumberFormat="1" applyFont="1" applyBorder="1" applyAlignment="1">
      <alignment horizontal="center" vertical="center" wrapText="1"/>
    </xf>
    <xf numFmtId="3" fontId="0" fillId="0" borderId="40" xfId="0" applyNumberFormat="1" applyBorder="1" applyAlignment="1">
      <alignment horizontal="justify" vertical="center" wrapText="1"/>
    </xf>
    <xf numFmtId="0" fontId="0" fillId="0" borderId="40" xfId="0" applyBorder="1" applyAlignment="1">
      <alignment horizontal="justify" vertical="center" wrapText="1"/>
    </xf>
    <xf numFmtId="0" fontId="0" fillId="0" borderId="128" xfId="0" applyBorder="1" applyAlignment="1">
      <alignment horizontal="center" vertical="center" wrapText="1"/>
    </xf>
    <xf numFmtId="0" fontId="18" fillId="0" borderId="20" xfId="0" applyFont="1" applyBorder="1" applyAlignment="1" applyProtection="1">
      <alignment vertical="center" wrapText="1"/>
      <protection locked="0"/>
    </xf>
    <xf numFmtId="0" fontId="23" fillId="17" borderId="0" xfId="0" applyFont="1" applyFill="1" applyAlignment="1">
      <alignment wrapText="1"/>
    </xf>
    <xf numFmtId="0" fontId="66" fillId="22" borderId="102" xfId="0" applyFont="1" applyFill="1" applyBorder="1" applyAlignment="1">
      <alignment horizontal="center" vertical="center" wrapText="1"/>
    </xf>
    <xf numFmtId="0" fontId="66" fillId="22" borderId="102" xfId="0" applyFont="1" applyFill="1" applyBorder="1" applyAlignment="1">
      <alignment horizontal="left" vertical="center" wrapText="1"/>
    </xf>
    <xf numFmtId="0" fontId="66" fillId="22" borderId="102" xfId="0" applyFont="1" applyFill="1" applyBorder="1" applyAlignment="1">
      <alignment horizontal="center" vertical="center" wrapText="1" readingOrder="1"/>
    </xf>
    <xf numFmtId="0" fontId="66" fillId="22" borderId="102" xfId="0" applyFont="1" applyFill="1" applyBorder="1" applyAlignment="1">
      <alignment horizontal="justify" vertical="center" wrapText="1"/>
    </xf>
    <xf numFmtId="0" fontId="64" fillId="0" borderId="103" xfId="0" applyFont="1" applyBorder="1" applyAlignment="1">
      <alignment vertical="center" wrapText="1" readingOrder="1"/>
    </xf>
    <xf numFmtId="0" fontId="64" fillId="0" borderId="105" xfId="0" applyFont="1" applyBorder="1" applyAlignment="1">
      <alignment vertical="center" wrapText="1" readingOrder="1"/>
    </xf>
    <xf numFmtId="0" fontId="66" fillId="22" borderId="102" xfId="0" applyFont="1" applyFill="1" applyBorder="1" applyAlignment="1">
      <alignment horizontal="center" vertical="center"/>
    </xf>
    <xf numFmtId="0" fontId="70" fillId="3" borderId="99" xfId="0" applyFont="1" applyFill="1" applyBorder="1" applyAlignment="1">
      <alignment horizontal="justify" vertical="center" wrapText="1"/>
    </xf>
    <xf numFmtId="0" fontId="72" fillId="22" borderId="99" xfId="0" applyFont="1" applyFill="1" applyBorder="1" applyAlignment="1">
      <alignment horizontal="center" vertical="center"/>
    </xf>
    <xf numFmtId="0" fontId="72" fillId="0" borderId="99" xfId="0" applyFont="1" applyBorder="1" applyAlignment="1">
      <alignment horizontal="center" vertical="center"/>
    </xf>
    <xf numFmtId="0" fontId="71" fillId="22" borderId="99" xfId="0" applyFont="1" applyFill="1" applyBorder="1" applyAlignment="1">
      <alignment horizontal="center" vertical="center"/>
    </xf>
    <xf numFmtId="0" fontId="72" fillId="22" borderId="99" xfId="0" applyFont="1" applyFill="1" applyBorder="1" applyAlignment="1">
      <alignment horizontal="center" vertical="center" wrapText="1"/>
    </xf>
    <xf numFmtId="0" fontId="71" fillId="22" borderId="99" xfId="0" applyFont="1" applyFill="1" applyBorder="1" applyAlignment="1">
      <alignment horizontal="center" vertical="center" wrapText="1"/>
    </xf>
    <xf numFmtId="0" fontId="0" fillId="7" borderId="2" xfId="0" applyFill="1" applyBorder="1" applyAlignment="1">
      <alignment horizontal="center" vertical="center" wrapText="1"/>
    </xf>
    <xf numFmtId="0" fontId="11" fillId="3" borderId="2" xfId="0" applyFont="1" applyFill="1" applyBorder="1" applyAlignment="1">
      <alignment horizontal="center" vertical="center"/>
    </xf>
    <xf numFmtId="0" fontId="11" fillId="3" borderId="64" xfId="0" applyFont="1" applyFill="1" applyBorder="1" applyAlignment="1">
      <alignment horizontal="center" vertical="center" wrapText="1"/>
    </xf>
    <xf numFmtId="164" fontId="49" fillId="15" borderId="0" xfId="0" applyNumberFormat="1" applyFont="1" applyFill="1" applyAlignment="1" applyProtection="1">
      <alignment horizontal="center" vertical="center" wrapText="1"/>
      <protection locked="0"/>
    </xf>
    <xf numFmtId="0" fontId="49"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82" fillId="15" borderId="0" xfId="0" applyFont="1" applyFill="1" applyAlignment="1" applyProtection="1">
      <alignment horizontal="center" vertical="center"/>
      <protection locked="0"/>
    </xf>
    <xf numFmtId="0" fontId="49" fillId="3" borderId="0" xfId="0" applyFont="1" applyFill="1" applyAlignment="1">
      <alignment horizontal="center"/>
    </xf>
    <xf numFmtId="0" fontId="47" fillId="3" borderId="66" xfId="0" applyFont="1" applyFill="1" applyBorder="1" applyAlignment="1">
      <alignment horizontal="left" vertical="top" wrapText="1"/>
    </xf>
    <xf numFmtId="0" fontId="47" fillId="3" borderId="68" xfId="0" applyFont="1" applyFill="1" applyBorder="1" applyAlignment="1">
      <alignment horizontal="left" vertical="top" wrapText="1"/>
    </xf>
    <xf numFmtId="0" fontId="47" fillId="3" borderId="69"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64" fillId="0" borderId="102" xfId="0" applyFont="1" applyBorder="1" applyAlignment="1">
      <alignment horizontal="center" vertical="center" wrapText="1" readingOrder="1"/>
    </xf>
    <xf numFmtId="0" fontId="64" fillId="20" borderId="99" xfId="0" applyFont="1" applyFill="1" applyBorder="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3" fillId="5" borderId="100" xfId="0" applyFont="1" applyFill="1" applyBorder="1" applyAlignment="1" applyProtection="1">
      <alignment horizontal="center" vertical="center" wrapText="1"/>
      <protection locked="0"/>
    </xf>
    <xf numFmtId="0" fontId="63" fillId="5" borderId="101"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2" fillId="5" borderId="99" xfId="0" applyFont="1" applyFill="1" applyBorder="1" applyAlignment="1" applyProtection="1">
      <alignment horizontal="center" vertical="center"/>
      <protection locked="0"/>
    </xf>
    <xf numFmtId="0" fontId="64"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justify" vertical="center" wrapText="1"/>
      <protection locked="0"/>
    </xf>
    <xf numFmtId="0" fontId="63" fillId="5" borderId="99" xfId="0" applyFont="1" applyFill="1" applyBorder="1" applyAlignment="1" applyProtection="1">
      <alignment horizontal="justify" vertical="center"/>
      <protection locked="0"/>
    </xf>
    <xf numFmtId="0" fontId="63" fillId="5" borderId="99" xfId="0" applyFont="1" applyFill="1" applyBorder="1" applyAlignment="1" applyProtection="1">
      <alignment horizontal="left" vertical="center" wrapText="1"/>
      <protection locked="0"/>
    </xf>
    <xf numFmtId="0" fontId="77" fillId="0" borderId="111" xfId="0" applyFont="1" applyBorder="1" applyAlignment="1">
      <alignment horizontal="center" vertical="center" wrapText="1"/>
    </xf>
    <xf numFmtId="0" fontId="77" fillId="0" borderId="112" xfId="0" applyFont="1" applyBorder="1" applyAlignment="1">
      <alignment horizontal="center" vertical="center"/>
    </xf>
    <xf numFmtId="0" fontId="77" fillId="0" borderId="117" xfId="0" applyFont="1" applyBorder="1" applyAlignment="1">
      <alignment horizontal="center" vertical="center" wrapText="1"/>
    </xf>
    <xf numFmtId="0" fontId="77" fillId="0" borderId="118" xfId="0" applyFont="1" applyBorder="1" applyAlignment="1">
      <alignment horizontal="center" vertical="center"/>
    </xf>
    <xf numFmtId="0" fontId="65" fillId="19" borderId="102" xfId="0" applyFont="1" applyFill="1" applyBorder="1" applyAlignment="1">
      <alignment horizontal="center" vertical="center" wrapText="1" readingOrder="1"/>
    </xf>
    <xf numFmtId="0" fontId="64" fillId="3" borderId="102" xfId="0" applyFont="1" applyFill="1" applyBorder="1" applyAlignment="1">
      <alignment horizontal="center" vertical="center" wrapText="1" readingOrder="1"/>
    </xf>
    <xf numFmtId="0" fontId="64" fillId="0" borderId="103" xfId="0" applyFont="1" applyBorder="1" applyAlignment="1">
      <alignment horizontal="center" vertical="center" wrapText="1" readingOrder="1"/>
    </xf>
    <xf numFmtId="0" fontId="64" fillId="0" borderId="105" xfId="0" applyFont="1" applyBorder="1" applyAlignment="1">
      <alignment horizontal="center" vertical="center" wrapText="1" readingOrder="1"/>
    </xf>
    <xf numFmtId="0" fontId="64" fillId="0" borderId="104" xfId="0" applyFont="1" applyBorder="1" applyAlignment="1">
      <alignment horizontal="center" vertical="center" wrapText="1" readingOrder="1"/>
    </xf>
    <xf numFmtId="0" fontId="69" fillId="19" borderId="99" xfId="0" applyFont="1" applyFill="1" applyBorder="1" applyAlignment="1">
      <alignment horizontal="center"/>
    </xf>
    <xf numFmtId="0" fontId="78" fillId="0" borderId="0" xfId="0" applyFont="1" applyAlignment="1">
      <alignment horizontal="center" vertical="center" wrapText="1"/>
    </xf>
    <xf numFmtId="0" fontId="70" fillId="20" borderId="99" xfId="0" applyFont="1" applyFill="1" applyBorder="1" applyAlignment="1">
      <alignment horizontal="center" vertical="center" wrapText="1"/>
    </xf>
    <xf numFmtId="0" fontId="70" fillId="20" borderId="99" xfId="0" applyFont="1" applyFill="1" applyBorder="1" applyAlignment="1">
      <alignment horizontal="center" vertical="center"/>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2" xfId="1" applyFont="1" applyFill="1" applyBorder="1" applyAlignment="1">
      <alignment horizontal="center" vertical="center" wrapText="1"/>
    </xf>
    <xf numFmtId="0" fontId="56" fillId="3" borderId="5" xfId="1" quotePrefix="1" applyFont="1" applyFill="1" applyBorder="1" applyAlignment="1">
      <alignment horizontal="left" vertical="top" wrapText="1"/>
    </xf>
    <xf numFmtId="0" fontId="56"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3" xfId="1" quotePrefix="1" applyFont="1" applyFill="1" applyBorder="1" applyAlignment="1">
      <alignment horizontal="left" vertical="top" wrapText="1"/>
    </xf>
    <xf numFmtId="0" fontId="41" fillId="3" borderId="9" xfId="1" quotePrefix="1" applyFont="1" applyFill="1" applyBorder="1" applyAlignment="1">
      <alignment horizontal="justify" vertical="center" wrapText="1"/>
    </xf>
    <xf numFmtId="0" fontId="41" fillId="3" borderId="10" xfId="1" quotePrefix="1" applyFont="1" applyFill="1" applyBorder="1" applyAlignment="1">
      <alignment horizontal="justify" vertical="center" wrapText="1"/>
    </xf>
    <xf numFmtId="0" fontId="41" fillId="3" borderId="84" xfId="1" quotePrefix="1" applyFont="1" applyFill="1" applyBorder="1" applyAlignment="1">
      <alignment horizontal="justify" vertical="center" wrapText="1"/>
    </xf>
    <xf numFmtId="0" fontId="41" fillId="0" borderId="7" xfId="1" quotePrefix="1" applyFont="1" applyBorder="1" applyAlignment="1">
      <alignment horizontal="left" vertical="top" wrapText="1"/>
    </xf>
    <xf numFmtId="0" fontId="41" fillId="0" borderId="0" xfId="1" quotePrefix="1" applyFont="1" applyAlignment="1">
      <alignment horizontal="left" vertical="top" wrapText="1"/>
    </xf>
    <xf numFmtId="0" fontId="41" fillId="0" borderId="8" xfId="1" quotePrefix="1" applyFont="1" applyBorder="1" applyAlignment="1">
      <alignment horizontal="left" vertical="top" wrapText="1"/>
    </xf>
    <xf numFmtId="0" fontId="45" fillId="4" borderId="68" xfId="2" applyFont="1" applyFill="1" applyBorder="1" applyAlignment="1">
      <alignment horizontal="center" vertical="center" wrapText="1"/>
    </xf>
    <xf numFmtId="0" fontId="45" fillId="4" borderId="85" xfId="2" applyFont="1" applyFill="1" applyBorder="1" applyAlignment="1">
      <alignment horizontal="center" vertical="center" wrapText="1"/>
    </xf>
    <xf numFmtId="0" fontId="45" fillId="4" borderId="86" xfId="1" applyFont="1" applyFill="1" applyBorder="1" applyAlignment="1">
      <alignment horizontal="center" vertical="center"/>
    </xf>
    <xf numFmtId="0" fontId="45" fillId="4" borderId="82" xfId="1" applyFont="1" applyFill="1" applyBorder="1" applyAlignment="1">
      <alignment horizontal="center" vertical="center"/>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1" fillId="3" borderId="12" xfId="1" applyFont="1" applyFill="1" applyBorder="1" applyAlignment="1">
      <alignment horizontal="justify" vertical="center" wrapText="1"/>
    </xf>
    <xf numFmtId="0" fontId="41" fillId="3" borderId="87" xfId="1" applyFont="1" applyFill="1" applyBorder="1" applyAlignment="1">
      <alignment horizontal="justify"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4" fillId="3" borderId="70" xfId="0" applyFont="1" applyFill="1" applyBorder="1" applyAlignment="1">
      <alignment vertical="center" wrapText="1"/>
    </xf>
    <xf numFmtId="0" fontId="44" fillId="3" borderId="71" xfId="0" applyFont="1" applyFill="1" applyBorder="1" applyAlignment="1">
      <alignment vertical="center" wrapText="1"/>
    </xf>
    <xf numFmtId="0" fontId="44" fillId="3" borderId="11" xfId="0" applyFont="1" applyFill="1" applyBorder="1" applyAlignment="1">
      <alignment vertical="center" wrapText="1"/>
    </xf>
    <xf numFmtId="0" fontId="41" fillId="3" borderId="0" xfId="1" applyFont="1" applyFill="1" applyAlignment="1">
      <alignment horizontal="left"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1" fillId="3" borderId="7" xfId="1" applyFont="1" applyFill="1" applyBorder="1" applyAlignment="1">
      <alignment horizontal="left" vertical="top" wrapText="1"/>
    </xf>
    <xf numFmtId="0" fontId="41" fillId="3" borderId="0" xfId="1" applyFont="1" applyFill="1" applyAlignment="1">
      <alignment horizontal="left" vertical="top" wrapText="1"/>
    </xf>
    <xf numFmtId="0" fontId="41" fillId="3" borderId="8" xfId="1" applyFont="1" applyFill="1" applyBorder="1" applyAlignment="1">
      <alignment horizontal="left" vertical="top" wrapText="1"/>
    </xf>
    <xf numFmtId="0" fontId="45" fillId="4" borderId="72" xfId="2" applyFont="1" applyFill="1" applyBorder="1" applyAlignment="1">
      <alignment horizontal="center" vertical="center" wrapText="1"/>
    </xf>
    <xf numFmtId="0" fontId="45" fillId="4" borderId="72" xfId="1" applyFont="1" applyFill="1" applyBorder="1" applyAlignment="1">
      <alignment horizontal="center" vertical="center"/>
    </xf>
    <xf numFmtId="0" fontId="45" fillId="4" borderId="89" xfId="1" applyFont="1" applyFill="1" applyBorder="1" applyAlignment="1">
      <alignment horizontal="center" vertical="center"/>
    </xf>
    <xf numFmtId="0" fontId="44" fillId="3" borderId="2" xfId="0" applyFont="1" applyFill="1" applyBorder="1" applyAlignment="1">
      <alignment horizontal="left" vertical="center" wrapText="1"/>
    </xf>
    <xf numFmtId="0" fontId="41" fillId="3" borderId="2" xfId="1" applyFont="1" applyFill="1" applyBorder="1" applyAlignment="1">
      <alignment horizontal="justify" vertical="center" wrapText="1"/>
    </xf>
    <xf numFmtId="0" fontId="41" fillId="3" borderId="64" xfId="1" applyFont="1" applyFill="1" applyBorder="1" applyAlignment="1">
      <alignment horizontal="justify" vertical="center" wrapText="1"/>
    </xf>
    <xf numFmtId="0" fontId="44" fillId="7" borderId="2" xfId="0" applyFont="1" applyFill="1" applyBorder="1" applyAlignment="1">
      <alignment horizontal="left" vertical="center" wrapText="1"/>
    </xf>
    <xf numFmtId="0" fontId="41" fillId="3" borderId="60"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1" fillId="3" borderId="14" xfId="1" applyFont="1" applyFill="1" applyBorder="1" applyAlignment="1">
      <alignment horizontal="left" vertical="top" wrapText="1"/>
    </xf>
    <xf numFmtId="0" fontId="41" fillId="3" borderId="15" xfId="1" applyFont="1" applyFill="1" applyBorder="1" applyAlignment="1">
      <alignment horizontal="left" vertical="top" wrapText="1"/>
    </xf>
    <xf numFmtId="0" fontId="41" fillId="3" borderId="16" xfId="1" applyFont="1" applyFill="1" applyBorder="1" applyAlignment="1">
      <alignment horizontal="left" vertical="top" wrapText="1"/>
    </xf>
    <xf numFmtId="0" fontId="41" fillId="3" borderId="25" xfId="1" applyFont="1" applyFill="1" applyBorder="1" applyAlignment="1">
      <alignment horizontal="justify" vertical="center" wrapText="1"/>
    </xf>
    <xf numFmtId="0" fontId="41" fillId="3" borderId="90" xfId="1" applyFont="1" applyFill="1" applyBorder="1" applyAlignment="1">
      <alignment horizontal="justify" vertical="center" wrapText="1"/>
    </xf>
    <xf numFmtId="0" fontId="41" fillId="3" borderId="0" xfId="1" applyFont="1" applyFill="1" applyAlignment="1">
      <alignment horizontal="center" vertical="center" wrapText="1"/>
    </xf>
    <xf numFmtId="0" fontId="41" fillId="3" borderId="0" xfId="1" applyFont="1" applyFill="1" applyAlignment="1">
      <alignment horizontal="justify"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8" fillId="10" borderId="0" xfId="0" applyFont="1" applyFill="1" applyAlignment="1">
      <alignment horizontal="center" vertical="center" wrapText="1"/>
    </xf>
    <xf numFmtId="0" fontId="48" fillId="0" borderId="68" xfId="0" applyFont="1" applyBorder="1" applyAlignment="1">
      <alignment horizontal="center" vertical="center" wrapText="1"/>
    </xf>
    <xf numFmtId="0" fontId="48" fillId="0" borderId="0" xfId="0" applyFont="1" applyAlignment="1">
      <alignment horizontal="center" vertical="center" wrapText="1"/>
    </xf>
    <xf numFmtId="0" fontId="48" fillId="0" borderId="15" xfId="0" applyFont="1" applyBorder="1" applyAlignment="1">
      <alignment horizontal="center" vertical="center" wrapText="1"/>
    </xf>
    <xf numFmtId="0" fontId="0" fillId="0" borderId="41" xfId="0"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0" fillId="0" borderId="27"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65" xfId="0" applyBorder="1" applyAlignment="1">
      <alignment horizontal="center" vertical="center" wrapText="1"/>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wrapText="1"/>
    </xf>
    <xf numFmtId="0" fontId="0" fillId="0" borderId="76" xfId="0"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76" xfId="0" applyBorder="1" applyAlignment="1">
      <alignment horizontal="center" vertical="top" wrapText="1"/>
    </xf>
    <xf numFmtId="0" fontId="0" fillId="0" borderId="41" xfId="0" applyBorder="1" applyAlignment="1">
      <alignment horizontal="center" vertical="top" wrapText="1"/>
    </xf>
    <xf numFmtId="0" fontId="0" fillId="0" borderId="24" xfId="0" applyBorder="1" applyAlignment="1">
      <alignment horizontal="center" vertical="center" wrapText="1"/>
    </xf>
    <xf numFmtId="0" fontId="0" fillId="0" borderId="122" xfId="0" applyBorder="1" applyAlignment="1">
      <alignment horizontal="center" vertical="center" wrapText="1"/>
    </xf>
    <xf numFmtId="0" fontId="0" fillId="0" borderId="39" xfId="0" applyBorder="1" applyAlignment="1">
      <alignment horizontal="center" vertical="center" wrapText="1"/>
    </xf>
    <xf numFmtId="0" fontId="0" fillId="0" borderId="123"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0" fillId="0" borderId="121" xfId="0" applyBorder="1" applyAlignment="1">
      <alignment horizontal="center" vertical="center" wrapText="1"/>
    </xf>
    <xf numFmtId="0" fontId="0" fillId="0" borderId="127" xfId="0" applyBorder="1" applyAlignment="1">
      <alignment horizontal="center" vertical="center" wrapText="1"/>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17" fillId="0" borderId="3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20" xfId="0" applyFont="1" applyBorder="1" applyAlignment="1">
      <alignment horizontal="center" vertical="center" wrapText="1"/>
    </xf>
    <xf numFmtId="0" fontId="80" fillId="0" borderId="31" xfId="0" applyFont="1" applyBorder="1" applyAlignment="1">
      <alignment horizontal="center" vertical="center" wrapText="1"/>
    </xf>
    <xf numFmtId="0" fontId="80" fillId="0" borderId="2" xfId="0" applyFont="1" applyBorder="1" applyAlignment="1">
      <alignment horizontal="center" vertical="center" wrapText="1"/>
    </xf>
    <xf numFmtId="0" fontId="80" fillId="0" borderId="20" xfId="0" applyFont="1" applyBorder="1" applyAlignment="1">
      <alignment horizontal="center" vertical="center" wrapText="1"/>
    </xf>
    <xf numFmtId="9" fontId="79" fillId="0" borderId="31" xfId="4" applyFont="1" applyBorder="1" applyAlignment="1">
      <alignment horizontal="center" vertical="center" wrapText="1"/>
    </xf>
    <xf numFmtId="9" fontId="79" fillId="0" borderId="2" xfId="4" applyFont="1" applyBorder="1" applyAlignment="1">
      <alignment horizontal="center" vertical="center" wrapText="1"/>
    </xf>
    <xf numFmtId="9" fontId="79"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79" fillId="0" borderId="31" xfId="0" applyFont="1" applyBorder="1" applyAlignment="1">
      <alignment horizontal="center" vertical="center" wrapText="1"/>
    </xf>
    <xf numFmtId="0" fontId="79" fillId="0" borderId="2"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42" xfId="0" applyFont="1" applyBorder="1" applyAlignment="1">
      <alignment horizontal="center" vertical="center" wrapText="1"/>
    </xf>
    <xf numFmtId="9" fontId="17" fillId="0" borderId="31" xfId="4" applyFont="1" applyBorder="1" applyAlignment="1">
      <alignment horizontal="center" vertical="center" wrapText="1"/>
    </xf>
    <xf numFmtId="9" fontId="17" fillId="0" borderId="2" xfId="4" applyFont="1" applyBorder="1" applyAlignment="1">
      <alignment horizontal="center" vertical="center" wrapText="1"/>
    </xf>
    <xf numFmtId="9" fontId="17" fillId="0" borderId="20" xfId="4" applyFont="1" applyBorder="1" applyAlignment="1">
      <alignment horizontal="center" vertical="center" wrapText="1"/>
    </xf>
    <xf numFmtId="9" fontId="17" fillId="0" borderId="24" xfId="4" applyFont="1" applyBorder="1" applyAlignment="1">
      <alignment horizontal="center" vertical="center" wrapText="1"/>
    </xf>
    <xf numFmtId="0" fontId="20" fillId="0" borderId="24"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42" xfId="0" applyFont="1" applyBorder="1" applyAlignment="1">
      <alignment horizontal="center" vertical="center" wrapText="1"/>
    </xf>
    <xf numFmtId="9" fontId="17" fillId="0" borderId="40" xfId="4" applyFont="1" applyBorder="1" applyAlignment="1">
      <alignment horizontal="center" vertical="center" wrapText="1"/>
    </xf>
    <xf numFmtId="9" fontId="17" fillId="0" borderId="42" xfId="4" applyFont="1" applyBorder="1" applyAlignment="1">
      <alignment horizontal="center" vertical="center" wrapText="1"/>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0" fillId="0" borderId="124" xfId="0" applyBorder="1" applyAlignment="1">
      <alignment horizontal="center" vertical="center" wrapText="1"/>
    </xf>
    <xf numFmtId="0" fontId="0" fillId="0" borderId="25" xfId="0" applyBorder="1" applyAlignment="1">
      <alignment horizontal="center" vertical="center" wrapText="1"/>
    </xf>
    <xf numFmtId="0" fontId="0" fillId="0" borderId="29" xfId="0"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0" fontId="0" fillId="0" borderId="81" xfId="0" applyBorder="1" applyAlignment="1">
      <alignment horizontal="center" vertical="center" wrapText="1"/>
    </xf>
    <xf numFmtId="0" fontId="20" fillId="0" borderId="19" xfId="0" applyFont="1" applyBorder="1" applyAlignment="1">
      <alignment horizontal="center" vertical="center" wrapText="1"/>
    </xf>
    <xf numFmtId="0" fontId="0" fillId="0" borderId="19" xfId="0" applyBorder="1" applyAlignment="1">
      <alignment horizontal="center" vertical="center" wrapText="1"/>
    </xf>
    <xf numFmtId="0" fontId="18" fillId="0" borderId="40" xfId="0" applyFont="1" applyBorder="1" applyAlignment="1" applyProtection="1">
      <alignment horizontal="center" vertical="center" wrapText="1"/>
      <protection locked="0"/>
    </xf>
    <xf numFmtId="0" fontId="18" fillId="0" borderId="24" xfId="0" applyFont="1" applyBorder="1" applyAlignment="1" applyProtection="1">
      <alignment horizontal="center" vertical="center" wrapText="1"/>
      <protection locked="0"/>
    </xf>
    <xf numFmtId="0" fontId="18" fillId="0" borderId="42" xfId="0" applyFont="1" applyBorder="1" applyAlignment="1" applyProtection="1">
      <alignment horizontal="center" vertical="center" wrapText="1"/>
      <protection locked="0"/>
    </xf>
    <xf numFmtId="0" fontId="0" fillId="0" borderId="28" xfId="0" applyBorder="1" applyAlignment="1">
      <alignment horizontal="center" vertical="center" wrapText="1"/>
    </xf>
    <xf numFmtId="2" fontId="0" fillId="0" borderId="28" xfId="3" applyNumberFormat="1" applyFont="1" applyBorder="1" applyAlignment="1">
      <alignment horizontal="center" vertical="center" wrapText="1"/>
    </xf>
    <xf numFmtId="0" fontId="18" fillId="0" borderId="28"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77" xfId="0" applyBorder="1" applyAlignment="1">
      <alignment horizontal="center" vertical="center" wrapText="1"/>
    </xf>
    <xf numFmtId="2" fontId="0" fillId="0" borderId="40" xfId="0" applyNumberFormat="1" applyBorder="1" applyAlignment="1">
      <alignment horizontal="center" vertical="center" wrapText="1"/>
    </xf>
    <xf numFmtId="0" fontId="35" fillId="6" borderId="2"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38" fillId="0" borderId="2" xfId="0" applyFont="1" applyBorder="1" applyAlignment="1">
      <alignment horizontal="left" vertical="center" wrapText="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38" fillId="0" borderId="2"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6"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129" xfId="0" applyFont="1" applyFill="1" applyBorder="1" applyAlignment="1">
      <alignment horizontal="center"/>
    </xf>
    <xf numFmtId="0" fontId="23" fillId="17" borderId="50"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1" xfId="0"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1" fontId="18" fillId="0" borderId="2" xfId="0" applyNumberFormat="1" applyFont="1" applyBorder="1" applyAlignment="1">
      <alignment horizontal="center" vertical="center"/>
    </xf>
    <xf numFmtId="1" fontId="28" fillId="0" borderId="2" xfId="0" applyNumberFormat="1" applyFont="1" applyBorder="1" applyAlignment="1">
      <alignment horizontal="center" vertical="center"/>
    </xf>
    <xf numFmtId="1" fontId="28" fillId="0" borderId="80" xfId="0" applyNumberFormat="1" applyFont="1" applyBorder="1" applyAlignment="1" applyProtection="1">
      <alignment horizontal="center" vertical="center" wrapText="1"/>
      <protection locked="0"/>
    </xf>
    <xf numFmtId="1" fontId="28" fillId="0" borderId="20" xfId="0" applyNumberFormat="1" applyFont="1" applyBorder="1" applyAlignment="1" applyProtection="1">
      <alignment horizontal="center" vertical="center" wrapText="1"/>
      <protection locked="0"/>
    </xf>
    <xf numFmtId="0" fontId="18" fillId="0" borderId="20" xfId="0" applyFont="1" applyBorder="1" applyAlignment="1">
      <alignment horizontal="center" vertical="center"/>
    </xf>
    <xf numFmtId="0" fontId="28" fillId="0" borderId="20" xfId="0" applyFont="1" applyBorder="1" applyAlignment="1">
      <alignment horizontal="center" vertical="center"/>
    </xf>
    <xf numFmtId="0" fontId="12" fillId="0" borderId="65" xfId="0" applyFont="1" applyBorder="1" applyAlignment="1">
      <alignment horizontal="center" vertical="center" wrapText="1"/>
    </xf>
    <xf numFmtId="0" fontId="12" fillId="0" borderId="20" xfId="0" applyFont="1" applyBorder="1" applyAlignment="1" applyProtection="1">
      <alignment horizontal="center" vertical="center"/>
      <protection locked="0"/>
    </xf>
    <xf numFmtId="0" fontId="12" fillId="0" borderId="20" xfId="0" applyFont="1" applyBorder="1" applyAlignment="1">
      <alignment horizontal="center" vertical="center" wrapText="1"/>
    </xf>
    <xf numFmtId="0" fontId="12" fillId="0" borderId="20" xfId="0" applyFont="1" applyBorder="1" applyAlignment="1">
      <alignment horizontal="center" vertical="center"/>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6" fillId="21" borderId="10" xfId="0" applyFont="1" applyFill="1" applyBorder="1" applyAlignment="1">
      <alignment horizontal="center" vertical="center"/>
    </xf>
    <xf numFmtId="0" fontId="18" fillId="0" borderId="64"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12">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39994506668294322"/>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theme="1"/>
      </font>
      <fill>
        <patternFill>
          <bgColor rgb="FFFFC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ill>
        <patternFill>
          <bgColor rgb="FFFFC7CE"/>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7" tint="0.39994506668294322"/>
        </patternFill>
      </fill>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theme="1"/>
      </font>
      <fill>
        <patternFill>
          <bgColor rgb="FFFFC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auto="1"/>
      </font>
    </dxf>
    <dxf>
      <fill>
        <patternFill>
          <bgColor rgb="FF92D050"/>
        </patternFill>
      </fill>
    </dxf>
    <dxf>
      <fill>
        <patternFill>
          <bgColor theme="7" tint="0.59996337778862885"/>
        </patternFill>
      </fill>
    </dxf>
    <dxf>
      <fill>
        <patternFill>
          <bgColor rgb="FF00B050"/>
        </patternFill>
      </fill>
    </dxf>
    <dxf>
      <font>
        <color theme="1"/>
      </font>
    </dxf>
    <dxf>
      <font>
        <color rgb="FF9C0006"/>
      </font>
      <fill>
        <patternFill>
          <bgColor rgb="FFFFC7CE"/>
        </patternFill>
      </fill>
    </dxf>
    <dxf>
      <fill>
        <patternFill>
          <bgColor theme="9"/>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4DD6979-3A98-461A-B01C-A7B264A5459C}"/>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oneCellAnchor>
    <xdr:from>
      <xdr:col>5</xdr:col>
      <xdr:colOff>441960</xdr:colOff>
      <xdr:row>7</xdr:row>
      <xdr:rowOff>243840</xdr:rowOff>
    </xdr:from>
    <xdr:ext cx="1539240" cy="1508760"/>
    <xdr:sp macro="" textlink="">
      <xdr:nvSpPr>
        <xdr:cNvPr id="5" name="CuadroTexto 4">
          <a:extLst>
            <a:ext uri="{FF2B5EF4-FFF2-40B4-BE49-F238E27FC236}">
              <a16:creationId xmlns:a16="http://schemas.microsoft.com/office/drawing/2014/main" id="{C369CB0D-1421-4FFB-8199-719DF011A7AD}"/>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B111E01-729E-459B-A889-E9578D6E5BFE}"/>
            </a:ext>
          </a:extLst>
        </xdr:cNvPr>
        <xdr:cNvSpPr txBox="1"/>
      </xdr:nvSpPr>
      <xdr:spPr>
        <a:xfrm>
          <a:off x="1216151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oneCellAnchor>
    <xdr:from>
      <xdr:col>6</xdr:col>
      <xdr:colOff>480059</xdr:colOff>
      <xdr:row>1</xdr:row>
      <xdr:rowOff>91440</xdr:rowOff>
    </xdr:from>
    <xdr:ext cx="2624385" cy="5844540"/>
    <xdr:sp macro="" textlink="">
      <xdr:nvSpPr>
        <xdr:cNvPr id="8" name="CuadroTexto 7">
          <a:extLst>
            <a:ext uri="{FF2B5EF4-FFF2-40B4-BE49-F238E27FC236}">
              <a16:creationId xmlns:a16="http://schemas.microsoft.com/office/drawing/2014/main" id="{F4F649D1-4B1E-4843-A80D-D0C8A5E12A9A}"/>
            </a:ext>
          </a:extLst>
        </xdr:cNvPr>
        <xdr:cNvSpPr txBox="1"/>
      </xdr:nvSpPr>
      <xdr:spPr>
        <a:xfrm>
          <a:off x="118243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Kguarinb/Downloads/Matrices%20de%20Riesgos%20SIGCMA%20(1)/Matriz%20de%20Riesgos%20Gesti&#243;n%20de%20SST%20%20Calida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guarinb/Downloads/Matrices%20de%20Riesgos%20SIGCMA%20(1)/Matriz%20de%20Riesgos%20Gesti&#243;n%20de%20SST%20%20Calida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Kguarinb/Downloads/Matriz%20de%20Riesgos%20Comunicaci&#243;n%20Institucional%20Integrada%20dic_2023%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40">
          <cell r="J40" t="str">
            <v xml:space="preserve">De la entidad y sector justicia a nivel nacional </v>
          </cell>
        </row>
        <row r="41">
          <cell r="J41" t="str">
            <v>Afectación al presupuesto en un valor ≥0,5%.</v>
          </cell>
        </row>
        <row r="43">
          <cell r="J43" t="str">
            <v xml:space="preserve">Entre 49 a 96 horas  habiles al año  </v>
          </cell>
        </row>
        <row r="44">
          <cell r="J44" t="str">
            <v>Entre 193 a 288 horas   habiles al año  o afectación media</v>
          </cell>
        </row>
      </sheetData>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 val="1- Presentacion "/>
      <sheetName val="Conceptos 37001"/>
      <sheetName val="2- Análisis de Contexto "/>
      <sheetName val="3- Estrategias"/>
      <sheetName val="4- Instructivo Riesgos "/>
      <sheetName val="5- Identificación de Riesgos"/>
      <sheetName val="6- Valoración Controles"/>
      <sheetName val="7- Mapa Final"/>
      <sheetName val="9- Matriz de Calor "/>
      <sheetName val="Seguimiento 1 Trimestre"/>
      <sheetName val="Seguimiento 2 Trimestre"/>
      <sheetName val="Seguimiento 3 Trimestre"/>
      <sheetName val="Seguimiento 4 Trimestre"/>
    </sheetNames>
    <sheetDataSet>
      <sheetData sheetId="0">
        <row r="6">
          <cell r="B6" t="str">
            <v>Muy Baja</v>
          </cell>
        </row>
      </sheetData>
      <sheetData sheetId="1"/>
      <sheetData sheetId="2"/>
      <sheetData sheetId="3"/>
      <sheetData sheetId="4"/>
      <sheetData sheetId="5"/>
      <sheetData sheetId="6">
        <row r="40">
          <cell r="J40" t="str">
            <v xml:space="preserve">De la entidad y sector justicia a nivel nacional </v>
          </cell>
        </row>
      </sheetData>
      <sheetData sheetId="7"/>
      <sheetData sheetId="8"/>
      <sheetData sheetId="9">
        <row r="18">
          <cell r="D18" t="str">
            <v>Muy BajaLeve</v>
          </cell>
        </row>
      </sheetData>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person displayName="Johana Paola Cruz Herrera" id="{70B5F37F-52A3-4F95-BDC0-1B530C06A53C}" userId="S::jcruzh@consejosuperior.ramajudicial.gov.co::67d3a262-d3da-46bb-ba8d-0bc9ec9d89a9"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4-02-20T16:29:04.25" personId="{70B5F37F-52A3-4F95-BDC0-1B530C06A53C}" id="{B74347CB-3344-4E51-B93E-D057BABA0950}">
    <text>Fecha de actualización del contexto: 20-02-2024</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zoomScale="80" zoomScaleNormal="80" workbookViewId="0">
      <selection activeCell="B16" sqref="B16"/>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15"/>
      <c r="B1" s="315"/>
      <c r="C1" s="315"/>
      <c r="D1" s="315"/>
      <c r="E1" s="315"/>
      <c r="F1" s="315"/>
    </row>
    <row r="2" spans="1:9">
      <c r="C2"/>
    </row>
    <row r="4" spans="1:9" ht="33.75">
      <c r="A4" s="316" t="s">
        <v>0</v>
      </c>
      <c r="B4" s="316"/>
      <c r="C4" s="316"/>
      <c r="D4" s="316"/>
      <c r="E4" s="316"/>
      <c r="F4" s="316"/>
      <c r="G4" s="316"/>
      <c r="H4" s="316"/>
      <c r="I4" s="316"/>
    </row>
    <row r="5" spans="1:9">
      <c r="A5" s="134"/>
      <c r="B5" s="134"/>
      <c r="C5" s="138"/>
      <c r="D5" s="134"/>
      <c r="E5" s="134"/>
      <c r="F5" s="134"/>
      <c r="G5" s="134"/>
      <c r="H5" s="134"/>
      <c r="I5" s="134"/>
    </row>
    <row r="6" spans="1:9" s="6" customFormat="1" ht="81.75" customHeight="1">
      <c r="A6" s="139" t="s">
        <v>1</v>
      </c>
      <c r="B6" s="317" t="s">
        <v>485</v>
      </c>
      <c r="C6" s="317"/>
      <c r="D6" s="317"/>
      <c r="E6" s="317"/>
      <c r="F6" s="317"/>
      <c r="G6" s="317"/>
      <c r="H6" s="317"/>
      <c r="I6" s="317"/>
    </row>
    <row r="7" spans="1:9" s="6" customFormat="1" ht="16.899999999999999" customHeight="1">
      <c r="A7" s="135"/>
      <c r="B7" s="136"/>
      <c r="C7" s="136"/>
      <c r="D7" s="135"/>
      <c r="E7" s="137"/>
      <c r="F7" s="134"/>
      <c r="G7" s="134"/>
      <c r="H7" s="134"/>
      <c r="I7" s="134"/>
    </row>
    <row r="8" spans="1:9" s="6" customFormat="1" ht="84" customHeight="1">
      <c r="A8" s="139" t="s">
        <v>2</v>
      </c>
      <c r="B8" s="140" t="s">
        <v>3</v>
      </c>
      <c r="C8" s="314" t="s">
        <v>4</v>
      </c>
      <c r="D8" s="314"/>
      <c r="E8" s="314"/>
      <c r="F8" s="314"/>
      <c r="G8" s="314"/>
      <c r="H8" s="314"/>
      <c r="I8" s="314"/>
    </row>
    <row r="9" spans="1:9" ht="32.25" customHeight="1">
      <c r="A9" s="141"/>
      <c r="B9" s="134"/>
      <c r="C9" s="138"/>
      <c r="D9" s="134"/>
      <c r="E9" s="134"/>
      <c r="F9" s="134"/>
      <c r="G9" s="134"/>
      <c r="H9" s="134"/>
      <c r="I9" s="134"/>
    </row>
    <row r="10" spans="1:9" ht="39.75" customHeight="1">
      <c r="A10" s="142" t="s">
        <v>5</v>
      </c>
      <c r="B10" s="314"/>
      <c r="C10" s="314"/>
      <c r="D10" s="314"/>
      <c r="E10" s="314"/>
      <c r="F10" s="314"/>
      <c r="G10" s="314"/>
      <c r="H10" s="314"/>
      <c r="I10" s="314"/>
    </row>
    <row r="11" spans="1:9" s="6" customFormat="1" ht="39.75" customHeight="1">
      <c r="A11" s="142" t="s">
        <v>6</v>
      </c>
      <c r="B11" s="314"/>
      <c r="C11" s="314"/>
      <c r="D11" s="314"/>
      <c r="E11" s="314"/>
      <c r="F11" s="314"/>
      <c r="G11" s="314"/>
      <c r="H11" s="314"/>
      <c r="I11" s="314"/>
    </row>
    <row r="12" spans="1:9" s="6" customFormat="1" ht="39.75" customHeight="1">
      <c r="A12" s="142" t="s">
        <v>7</v>
      </c>
      <c r="B12" s="314" t="s">
        <v>451</v>
      </c>
      <c r="C12" s="314"/>
      <c r="D12" s="314"/>
      <c r="E12" s="314"/>
      <c r="F12" s="314"/>
      <c r="G12" s="314"/>
      <c r="H12" s="314"/>
      <c r="I12" s="314"/>
    </row>
    <row r="13" spans="1:9" s="6" customFormat="1" ht="39.75" customHeight="1">
      <c r="A13" s="139" t="s">
        <v>8</v>
      </c>
      <c r="B13" s="314"/>
      <c r="C13" s="314"/>
      <c r="D13" s="314"/>
      <c r="E13" s="314"/>
      <c r="F13" s="314"/>
      <c r="G13" s="314"/>
      <c r="H13" s="314"/>
      <c r="I13" s="314"/>
    </row>
    <row r="14" spans="1:9">
      <c r="A14" s="134"/>
      <c r="B14" s="134"/>
      <c r="C14" s="138"/>
      <c r="D14" s="134"/>
      <c r="E14" s="134"/>
      <c r="F14" s="134"/>
      <c r="G14" s="134"/>
      <c r="H14" s="134"/>
      <c r="I14" s="134"/>
    </row>
    <row r="15" spans="1:9" s="6" customFormat="1" ht="54.75" customHeight="1">
      <c r="A15" s="139" t="s">
        <v>9</v>
      </c>
      <c r="B15" s="313">
        <v>45805</v>
      </c>
      <c r="C15" s="313"/>
      <c r="D15" s="313"/>
      <c r="E15" s="313"/>
      <c r="F15" s="313"/>
      <c r="G15" s="313"/>
      <c r="H15" s="313"/>
      <c r="I15" s="313"/>
    </row>
    <row r="16" spans="1:9">
      <c r="A16" s="134"/>
      <c r="B16" s="134"/>
      <c r="C16" s="138"/>
      <c r="D16" s="134"/>
      <c r="E16" s="134"/>
      <c r="F16" s="134"/>
      <c r="G16" s="134"/>
      <c r="H16" s="134"/>
      <c r="I16" s="134"/>
    </row>
    <row r="17" spans="1:9">
      <c r="A17" s="134"/>
      <c r="B17" s="134"/>
      <c r="C17" s="138"/>
      <c r="D17" s="134"/>
      <c r="E17" s="134"/>
      <c r="F17" s="134"/>
      <c r="G17" s="134"/>
      <c r="H17" s="134"/>
      <c r="I17" s="134"/>
    </row>
    <row r="18" spans="1:9" ht="15.75" thickBot="1"/>
    <row r="19" spans="1:9" ht="15.75" customHeight="1">
      <c r="B19" s="171" t="s">
        <v>10</v>
      </c>
      <c r="C19" s="172" t="s">
        <v>11</v>
      </c>
      <c r="D19" s="172" t="s">
        <v>12</v>
      </c>
      <c r="E19" s="172" t="s">
        <v>13</v>
      </c>
    </row>
    <row r="20" spans="1:9" ht="15.75" customHeight="1" thickBot="1">
      <c r="B20" s="173" t="s">
        <v>14</v>
      </c>
      <c r="C20" s="174" t="s">
        <v>15</v>
      </c>
      <c r="D20" s="174" t="s">
        <v>16</v>
      </c>
      <c r="E20" s="174" t="s">
        <v>17</v>
      </c>
    </row>
    <row r="21" spans="1:9" ht="15.75" customHeight="1">
      <c r="B21" s="175" t="s">
        <v>18</v>
      </c>
      <c r="C21" s="176" t="s">
        <v>9</v>
      </c>
      <c r="D21" s="176" t="s">
        <v>9</v>
      </c>
      <c r="E21" s="176" t="s">
        <v>9</v>
      </c>
    </row>
    <row r="22" spans="1:9" ht="15.75" customHeight="1" thickBot="1">
      <c r="B22" s="173">
        <v>1</v>
      </c>
      <c r="C22" s="177">
        <v>45243</v>
      </c>
      <c r="D22" s="177">
        <v>45272</v>
      </c>
      <c r="E22" s="177">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N22" sqref="N22"/>
    </sheetView>
  </sheetViews>
  <sheetFormatPr baseColWidth="10" defaultColWidth="11.42578125" defaultRowHeight="15"/>
  <sheetData>
    <row r="1" spans="1:11">
      <c r="A1" s="1"/>
      <c r="B1" s="143"/>
      <c r="C1" s="143"/>
      <c r="D1" s="143"/>
      <c r="E1" s="143"/>
      <c r="F1" s="143"/>
      <c r="G1" s="143"/>
      <c r="H1" s="143"/>
      <c r="I1" s="143"/>
      <c r="J1" s="143"/>
      <c r="K1" s="1"/>
    </row>
    <row r="2" spans="1:11">
      <c r="A2" s="1"/>
      <c r="B2" s="318" t="s">
        <v>19</v>
      </c>
      <c r="C2" s="318"/>
      <c r="D2" s="318"/>
      <c r="E2" s="318"/>
      <c r="F2" s="318"/>
      <c r="G2" s="318"/>
      <c r="H2" s="318"/>
      <c r="I2" s="318"/>
      <c r="J2" s="318"/>
      <c r="K2" s="1"/>
    </row>
    <row r="3" spans="1:11" ht="15.75" thickBot="1">
      <c r="A3" s="1"/>
      <c r="B3" s="143"/>
      <c r="C3" s="143"/>
      <c r="D3" s="143"/>
      <c r="E3" s="143"/>
      <c r="F3" s="143"/>
      <c r="G3" s="143"/>
      <c r="H3" s="143"/>
      <c r="I3" s="143"/>
      <c r="J3" s="143"/>
      <c r="K3" s="1"/>
    </row>
    <row r="4" spans="1:11">
      <c r="A4" s="1"/>
      <c r="B4" s="319" t="s">
        <v>20</v>
      </c>
      <c r="C4" s="320"/>
      <c r="D4" s="320"/>
      <c r="E4" s="320"/>
      <c r="F4" s="320"/>
      <c r="G4" s="320"/>
      <c r="H4" s="320"/>
      <c r="I4" s="320"/>
      <c r="J4" s="321"/>
      <c r="K4" s="1"/>
    </row>
    <row r="5" spans="1:11">
      <c r="A5" s="1"/>
      <c r="B5" s="322"/>
      <c r="C5" s="323"/>
      <c r="D5" s="323"/>
      <c r="E5" s="323"/>
      <c r="F5" s="323"/>
      <c r="G5" s="323"/>
      <c r="H5" s="323"/>
      <c r="I5" s="323"/>
      <c r="J5" s="324"/>
      <c r="K5" s="1"/>
    </row>
    <row r="6" spans="1:11">
      <c r="A6" s="1"/>
      <c r="B6" s="322"/>
      <c r="C6" s="323"/>
      <c r="D6" s="323"/>
      <c r="E6" s="323"/>
      <c r="F6" s="323"/>
      <c r="G6" s="323"/>
      <c r="H6" s="323"/>
      <c r="I6" s="323"/>
      <c r="J6" s="324"/>
      <c r="K6" s="1"/>
    </row>
    <row r="7" spans="1:11" ht="15.75" thickBot="1">
      <c r="A7" s="1"/>
      <c r="B7" s="325"/>
      <c r="C7" s="326"/>
      <c r="D7" s="326"/>
      <c r="E7" s="326"/>
      <c r="F7" s="326"/>
      <c r="G7" s="326"/>
      <c r="H7" s="326"/>
      <c r="I7" s="326"/>
      <c r="J7" s="327"/>
      <c r="K7" s="1"/>
    </row>
    <row r="8" spans="1:11" ht="15.75" thickBot="1">
      <c r="A8" s="1"/>
      <c r="B8" s="143"/>
      <c r="C8" s="143"/>
      <c r="D8" s="143"/>
      <c r="E8" s="143"/>
      <c r="F8" s="143"/>
      <c r="G8" s="143"/>
      <c r="H8" s="143"/>
      <c r="I8" s="143"/>
      <c r="J8" s="143"/>
      <c r="K8" s="1"/>
    </row>
    <row r="9" spans="1:11">
      <c r="A9" s="1"/>
      <c r="B9" s="319" t="s">
        <v>21</v>
      </c>
      <c r="C9" s="320"/>
      <c r="D9" s="320"/>
      <c r="E9" s="320"/>
      <c r="F9" s="320"/>
      <c r="G9" s="320"/>
      <c r="H9" s="320"/>
      <c r="I9" s="320"/>
      <c r="J9" s="321"/>
      <c r="K9" s="1"/>
    </row>
    <row r="10" spans="1:11">
      <c r="A10" s="1"/>
      <c r="B10" s="322"/>
      <c r="C10" s="323"/>
      <c r="D10" s="323"/>
      <c r="E10" s="323"/>
      <c r="F10" s="323"/>
      <c r="G10" s="323"/>
      <c r="H10" s="323"/>
      <c r="I10" s="323"/>
      <c r="J10" s="324"/>
      <c r="K10" s="1"/>
    </row>
    <row r="11" spans="1:11">
      <c r="A11" s="1"/>
      <c r="B11" s="322"/>
      <c r="C11" s="323"/>
      <c r="D11" s="323"/>
      <c r="E11" s="323"/>
      <c r="F11" s="323"/>
      <c r="G11" s="323"/>
      <c r="H11" s="323"/>
      <c r="I11" s="323"/>
      <c r="J11" s="324"/>
      <c r="K11" s="1"/>
    </row>
    <row r="12" spans="1:11">
      <c r="A12" s="1"/>
      <c r="B12" s="322"/>
      <c r="C12" s="323"/>
      <c r="D12" s="323"/>
      <c r="E12" s="323"/>
      <c r="F12" s="323"/>
      <c r="G12" s="323"/>
      <c r="H12" s="323"/>
      <c r="I12" s="323"/>
      <c r="J12" s="324"/>
      <c r="K12" s="1"/>
    </row>
    <row r="13" spans="1:11">
      <c r="A13" s="1"/>
      <c r="B13" s="322"/>
      <c r="C13" s="323"/>
      <c r="D13" s="323"/>
      <c r="E13" s="323"/>
      <c r="F13" s="323"/>
      <c r="G13" s="323"/>
      <c r="H13" s="323"/>
      <c r="I13" s="323"/>
      <c r="J13" s="324"/>
      <c r="K13" s="1"/>
    </row>
    <row r="14" spans="1:11">
      <c r="A14" s="1"/>
      <c r="B14" s="322"/>
      <c r="C14" s="323"/>
      <c r="D14" s="323"/>
      <c r="E14" s="323"/>
      <c r="F14" s="323"/>
      <c r="G14" s="323"/>
      <c r="H14" s="323"/>
      <c r="I14" s="323"/>
      <c r="J14" s="324"/>
      <c r="K14" s="1"/>
    </row>
    <row r="15" spans="1:11" ht="15.75" thickBot="1">
      <c r="A15" s="1"/>
      <c r="B15" s="325"/>
      <c r="C15" s="326"/>
      <c r="D15" s="326"/>
      <c r="E15" s="326"/>
      <c r="F15" s="326"/>
      <c r="G15" s="326"/>
      <c r="H15" s="326"/>
      <c r="I15" s="326"/>
      <c r="J15" s="327"/>
      <c r="K15" s="1"/>
    </row>
    <row r="16" spans="1:11" ht="15.75" thickBot="1">
      <c r="A16" s="1"/>
      <c r="B16" s="143"/>
      <c r="C16" s="143"/>
      <c r="D16" s="143"/>
      <c r="E16" s="143"/>
      <c r="F16" s="143"/>
      <c r="G16" s="143"/>
      <c r="H16" s="143"/>
      <c r="I16" s="143"/>
      <c r="J16" s="143"/>
      <c r="K16" s="1"/>
    </row>
    <row r="17" spans="1:11">
      <c r="A17" s="1"/>
      <c r="B17" s="319" t="s">
        <v>22</v>
      </c>
      <c r="C17" s="320"/>
      <c r="D17" s="320"/>
      <c r="E17" s="320"/>
      <c r="F17" s="320"/>
      <c r="G17" s="320"/>
      <c r="H17" s="320"/>
      <c r="I17" s="320"/>
      <c r="J17" s="321"/>
      <c r="K17" s="1"/>
    </row>
    <row r="18" spans="1:11">
      <c r="A18" s="1"/>
      <c r="B18" s="322"/>
      <c r="C18" s="323"/>
      <c r="D18" s="323"/>
      <c r="E18" s="323"/>
      <c r="F18" s="323"/>
      <c r="G18" s="323"/>
      <c r="H18" s="323"/>
      <c r="I18" s="323"/>
      <c r="J18" s="324"/>
      <c r="K18" s="1"/>
    </row>
    <row r="19" spans="1:11">
      <c r="A19" s="1"/>
      <c r="B19" s="322"/>
      <c r="C19" s="323"/>
      <c r="D19" s="323"/>
      <c r="E19" s="323"/>
      <c r="F19" s="323"/>
      <c r="G19" s="323"/>
      <c r="H19" s="323"/>
      <c r="I19" s="323"/>
      <c r="J19" s="324"/>
      <c r="K19" s="1"/>
    </row>
    <row r="20" spans="1:11" ht="15.75" thickBot="1">
      <c r="A20" s="1"/>
      <c r="B20" s="325"/>
      <c r="C20" s="326"/>
      <c r="D20" s="326"/>
      <c r="E20" s="326"/>
      <c r="F20" s="326"/>
      <c r="G20" s="326"/>
      <c r="H20" s="326"/>
      <c r="I20" s="326"/>
      <c r="J20" s="327"/>
      <c r="K20" s="1"/>
    </row>
    <row r="21" spans="1:11" ht="15.75" thickBot="1">
      <c r="A21" s="1"/>
      <c r="B21" s="143"/>
      <c r="C21" s="143"/>
      <c r="D21" s="143"/>
      <c r="E21" s="143"/>
      <c r="F21" s="143"/>
      <c r="G21" s="143"/>
      <c r="H21" s="143"/>
      <c r="I21" s="143"/>
      <c r="J21" s="143"/>
      <c r="K21" s="1"/>
    </row>
    <row r="22" spans="1:11">
      <c r="A22" s="1"/>
      <c r="B22" s="319" t="s">
        <v>23</v>
      </c>
      <c r="C22" s="320"/>
      <c r="D22" s="320"/>
      <c r="E22" s="320"/>
      <c r="F22" s="320"/>
      <c r="G22" s="320"/>
      <c r="H22" s="320"/>
      <c r="I22" s="320"/>
      <c r="J22" s="321"/>
      <c r="K22" s="1"/>
    </row>
    <row r="23" spans="1:11">
      <c r="A23" s="1"/>
      <c r="B23" s="322"/>
      <c r="C23" s="323"/>
      <c r="D23" s="323"/>
      <c r="E23" s="323"/>
      <c r="F23" s="323"/>
      <c r="G23" s="323"/>
      <c r="H23" s="323"/>
      <c r="I23" s="323"/>
      <c r="J23" s="324"/>
      <c r="K23" s="1"/>
    </row>
    <row r="24" spans="1:11">
      <c r="A24" s="1"/>
      <c r="B24" s="322"/>
      <c r="C24" s="323"/>
      <c r="D24" s="323"/>
      <c r="E24" s="323"/>
      <c r="F24" s="323"/>
      <c r="G24" s="323"/>
      <c r="H24" s="323"/>
      <c r="I24" s="323"/>
      <c r="J24" s="324"/>
      <c r="K24" s="1"/>
    </row>
    <row r="25" spans="1:11">
      <c r="A25" s="1"/>
      <c r="B25" s="322"/>
      <c r="C25" s="323"/>
      <c r="D25" s="323"/>
      <c r="E25" s="323"/>
      <c r="F25" s="323"/>
      <c r="G25" s="323"/>
      <c r="H25" s="323"/>
      <c r="I25" s="323"/>
      <c r="J25" s="324"/>
      <c r="K25" s="1"/>
    </row>
    <row r="26" spans="1:11">
      <c r="A26" s="1"/>
      <c r="B26" s="322"/>
      <c r="C26" s="323"/>
      <c r="D26" s="323"/>
      <c r="E26" s="323"/>
      <c r="F26" s="323"/>
      <c r="G26" s="323"/>
      <c r="H26" s="323"/>
      <c r="I26" s="323"/>
      <c r="J26" s="324"/>
      <c r="K26" s="1"/>
    </row>
    <row r="27" spans="1:11">
      <c r="A27" s="1"/>
      <c r="B27" s="322"/>
      <c r="C27" s="323"/>
      <c r="D27" s="323"/>
      <c r="E27" s="323"/>
      <c r="F27" s="323"/>
      <c r="G27" s="323"/>
      <c r="H27" s="323"/>
      <c r="I27" s="323"/>
      <c r="J27" s="324"/>
      <c r="K27" s="1"/>
    </row>
    <row r="28" spans="1:11">
      <c r="A28" s="1"/>
      <c r="B28" s="322"/>
      <c r="C28" s="323"/>
      <c r="D28" s="323"/>
      <c r="E28" s="323"/>
      <c r="F28" s="323"/>
      <c r="G28" s="323"/>
      <c r="H28" s="323"/>
      <c r="I28" s="323"/>
      <c r="J28" s="324"/>
      <c r="K28" s="1"/>
    </row>
    <row r="29" spans="1:11">
      <c r="A29" s="1"/>
      <c r="B29" s="322"/>
      <c r="C29" s="323"/>
      <c r="D29" s="323"/>
      <c r="E29" s="323"/>
      <c r="F29" s="323"/>
      <c r="G29" s="323"/>
      <c r="H29" s="323"/>
      <c r="I29" s="323"/>
      <c r="J29" s="324"/>
      <c r="K29" s="1"/>
    </row>
    <row r="30" spans="1:11" ht="15.75" thickBot="1">
      <c r="A30" s="1"/>
      <c r="B30" s="325"/>
      <c r="C30" s="326"/>
      <c r="D30" s="326"/>
      <c r="E30" s="326"/>
      <c r="F30" s="326"/>
      <c r="G30" s="326"/>
      <c r="H30" s="326"/>
      <c r="I30" s="326"/>
      <c r="J30" s="327"/>
      <c r="K30" s="1"/>
    </row>
    <row r="31" spans="1:11">
      <c r="A31" s="1"/>
      <c r="B31" s="143"/>
      <c r="C31" s="143"/>
      <c r="D31" s="143"/>
      <c r="E31" s="143"/>
      <c r="F31" s="143"/>
      <c r="G31" s="143"/>
      <c r="H31" s="143"/>
      <c r="I31" s="143"/>
      <c r="J31" s="143"/>
      <c r="K31" s="1"/>
    </row>
    <row r="32" spans="1:11">
      <c r="B32" s="134"/>
      <c r="C32" s="134"/>
      <c r="D32" s="134"/>
      <c r="E32" s="134"/>
      <c r="F32" s="134"/>
      <c r="G32" s="134"/>
      <c r="H32" s="134"/>
      <c r="I32" s="134"/>
      <c r="J32" s="134"/>
    </row>
    <row r="33" spans="2:10">
      <c r="B33" s="134"/>
      <c r="C33" s="134"/>
      <c r="D33" s="134"/>
      <c r="E33" s="134"/>
      <c r="F33" s="134"/>
      <c r="G33" s="134"/>
      <c r="H33" s="134"/>
      <c r="I33" s="134"/>
      <c r="J33" s="134"/>
    </row>
    <row r="34" spans="2:10">
      <c r="B34" s="134"/>
      <c r="C34" s="134"/>
      <c r="D34" s="134"/>
      <c r="E34" s="134"/>
      <c r="F34" s="134"/>
      <c r="G34" s="134"/>
      <c r="H34" s="134"/>
      <c r="I34" s="134"/>
      <c r="J34" s="134"/>
    </row>
    <row r="35" spans="2:10">
      <c r="B35" s="134"/>
      <c r="C35" s="134"/>
      <c r="D35" s="134"/>
      <c r="E35" s="134"/>
      <c r="F35" s="134"/>
      <c r="G35" s="134"/>
      <c r="H35" s="134"/>
      <c r="I35" s="134"/>
      <c r="J35" s="134"/>
    </row>
    <row r="36" spans="2:10">
      <c r="B36" s="134"/>
      <c r="C36" s="134"/>
      <c r="D36" s="134"/>
      <c r="E36" s="134"/>
      <c r="F36" s="134"/>
      <c r="G36" s="134"/>
      <c r="H36" s="134"/>
      <c r="I36" s="134"/>
      <c r="J36" s="134"/>
    </row>
    <row r="37" spans="2:10">
      <c r="B37" s="134"/>
      <c r="C37" s="134"/>
      <c r="D37" s="134"/>
      <c r="E37" s="134"/>
      <c r="F37" s="134"/>
      <c r="G37" s="134"/>
      <c r="H37" s="134"/>
      <c r="I37" s="134"/>
      <c r="J37" s="134"/>
    </row>
    <row r="38" spans="2:10">
      <c r="B38" s="134"/>
      <c r="C38" s="134"/>
      <c r="D38" s="134"/>
      <c r="E38" s="134"/>
      <c r="F38" s="134"/>
      <c r="G38" s="134"/>
      <c r="H38" s="134"/>
      <c r="I38" s="134"/>
      <c r="J38" s="134"/>
    </row>
    <row r="39" spans="2:10">
      <c r="B39" s="134"/>
      <c r="C39" s="134"/>
      <c r="D39" s="134"/>
      <c r="E39" s="134"/>
      <c r="F39" s="134"/>
      <c r="G39" s="134"/>
      <c r="H39" s="134"/>
      <c r="I39" s="134"/>
      <c r="J39" s="13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69"/>
  <sheetViews>
    <sheetView showGridLines="0" zoomScale="60" zoomScaleNormal="60" workbookViewId="0">
      <selection activeCell="O60" sqref="O60"/>
    </sheetView>
  </sheetViews>
  <sheetFormatPr baseColWidth="10" defaultColWidth="10.42578125" defaultRowHeight="14.25"/>
  <cols>
    <col min="1" max="1" width="53.28515625" style="198" customWidth="1"/>
    <col min="2" max="2" width="15.42578125" style="199" customWidth="1"/>
    <col min="3" max="3" width="50.42578125" style="180" customWidth="1"/>
    <col min="4" max="4" width="35.5703125" style="199" customWidth="1"/>
    <col min="5" max="5" width="55.85546875" style="180" customWidth="1"/>
    <col min="6" max="6" width="4.7109375" style="180" customWidth="1"/>
    <col min="7" max="16384" width="10.42578125" style="180"/>
  </cols>
  <sheetData>
    <row r="1" spans="1:8" ht="80.099999999999994" customHeight="1">
      <c r="A1" s="178"/>
      <c r="B1" s="330" t="s">
        <v>24</v>
      </c>
      <c r="C1" s="330"/>
      <c r="D1" s="330"/>
      <c r="E1" s="178"/>
      <c r="F1" s="179"/>
      <c r="G1" s="179"/>
      <c r="H1" s="179"/>
    </row>
    <row r="2" spans="1:8" ht="54.75" customHeight="1">
      <c r="A2" s="181" t="s">
        <v>25</v>
      </c>
      <c r="B2" s="331" t="s">
        <v>477</v>
      </c>
      <c r="C2" s="332"/>
      <c r="D2" s="182" t="s">
        <v>26</v>
      </c>
      <c r="E2" s="183" t="s">
        <v>27</v>
      </c>
    </row>
    <row r="3" spans="1:8" ht="16.7" customHeight="1">
      <c r="A3" s="184"/>
      <c r="B3" s="185"/>
      <c r="C3" s="185"/>
      <c r="D3" s="186"/>
      <c r="E3" s="185"/>
    </row>
    <row r="4" spans="1:8" ht="54.75" customHeight="1">
      <c r="A4" s="181" t="s">
        <v>28</v>
      </c>
      <c r="B4" s="333" t="s">
        <v>484</v>
      </c>
      <c r="C4" s="334"/>
      <c r="D4" s="334"/>
      <c r="E4" s="334"/>
    </row>
    <row r="5" spans="1:8" ht="13.35" customHeight="1">
      <c r="A5" s="187"/>
      <c r="B5" s="188"/>
      <c r="D5" s="186"/>
      <c r="E5" s="186"/>
    </row>
    <row r="6" spans="1:8" ht="21" customHeight="1">
      <c r="A6" s="335" t="s">
        <v>29</v>
      </c>
      <c r="B6" s="329" t="s">
        <v>30</v>
      </c>
      <c r="C6" s="329"/>
      <c r="D6" s="329" t="s">
        <v>31</v>
      </c>
      <c r="E6" s="329"/>
    </row>
    <row r="7" spans="1:8" ht="136.5" customHeight="1">
      <c r="A7" s="335"/>
      <c r="B7" s="336" t="s">
        <v>476</v>
      </c>
      <c r="C7" s="337"/>
      <c r="D7" s="338" t="s">
        <v>32</v>
      </c>
      <c r="E7" s="338"/>
    </row>
    <row r="8" spans="1:8" ht="21" customHeight="1">
      <c r="A8" s="187"/>
      <c r="B8" s="188"/>
      <c r="D8" s="186"/>
      <c r="E8" s="186"/>
    </row>
    <row r="9" spans="1:8" ht="20.100000000000001" customHeight="1">
      <c r="A9" s="343" t="s">
        <v>33</v>
      </c>
      <c r="B9" s="343"/>
      <c r="C9" s="343"/>
      <c r="D9" s="343"/>
      <c r="E9" s="343"/>
    </row>
    <row r="10" spans="1:8" ht="20.100000000000001" customHeight="1">
      <c r="A10" s="189" t="s">
        <v>34</v>
      </c>
      <c r="B10" s="189" t="s">
        <v>35</v>
      </c>
      <c r="C10" s="189" t="s">
        <v>36</v>
      </c>
      <c r="D10" s="189" t="s">
        <v>37</v>
      </c>
      <c r="E10" s="189" t="s">
        <v>38</v>
      </c>
    </row>
    <row r="11" spans="1:8" s="192" customFormat="1" ht="118.5" customHeight="1">
      <c r="A11" s="344" t="s">
        <v>39</v>
      </c>
      <c r="B11" s="190">
        <v>1</v>
      </c>
      <c r="C11" s="246" t="s">
        <v>40</v>
      </c>
      <c r="D11" s="191">
        <v>1</v>
      </c>
      <c r="E11" s="246" t="s">
        <v>41</v>
      </c>
    </row>
    <row r="12" spans="1:8" s="192" customFormat="1" ht="113.25" customHeight="1">
      <c r="A12" s="344"/>
      <c r="B12" s="190">
        <v>2</v>
      </c>
      <c r="C12" s="246" t="s">
        <v>42</v>
      </c>
      <c r="D12" s="297">
        <v>2</v>
      </c>
      <c r="E12" s="298" t="s">
        <v>456</v>
      </c>
    </row>
    <row r="13" spans="1:8" ht="80.099999999999994" customHeight="1">
      <c r="A13" s="328" t="s">
        <v>43</v>
      </c>
      <c r="B13" s="193">
        <v>3</v>
      </c>
      <c r="C13" s="246" t="s">
        <v>44</v>
      </c>
      <c r="D13" s="193"/>
      <c r="E13" s="246"/>
    </row>
    <row r="14" spans="1:8" ht="80.099999999999994" customHeight="1">
      <c r="A14" s="328"/>
      <c r="B14" s="193">
        <v>4</v>
      </c>
      <c r="C14" s="246" t="s">
        <v>45</v>
      </c>
      <c r="D14" s="193"/>
      <c r="E14" s="246"/>
    </row>
    <row r="15" spans="1:8" ht="80.099999999999994" customHeight="1">
      <c r="A15" s="328"/>
      <c r="B15" s="193">
        <v>5</v>
      </c>
      <c r="C15" s="246" t="s">
        <v>46</v>
      </c>
      <c r="D15" s="193"/>
      <c r="E15" s="246"/>
    </row>
    <row r="16" spans="1:8" ht="80.099999999999994" customHeight="1">
      <c r="A16" s="328" t="s">
        <v>47</v>
      </c>
      <c r="B16" s="193">
        <v>6</v>
      </c>
      <c r="C16" s="246" t="s">
        <v>48</v>
      </c>
      <c r="D16" s="193">
        <v>3</v>
      </c>
      <c r="E16" s="246" t="s">
        <v>49</v>
      </c>
    </row>
    <row r="17" spans="1:5" ht="80.099999999999994" customHeight="1">
      <c r="A17" s="328"/>
      <c r="B17" s="193">
        <v>7</v>
      </c>
      <c r="C17" s="246" t="s">
        <v>50</v>
      </c>
      <c r="D17" s="193">
        <v>4</v>
      </c>
      <c r="E17" s="246" t="s">
        <v>51</v>
      </c>
    </row>
    <row r="18" spans="1:5" ht="80.099999999999994" customHeight="1">
      <c r="A18" s="328"/>
      <c r="B18" s="193">
        <v>8</v>
      </c>
      <c r="C18" s="246" t="s">
        <v>52</v>
      </c>
      <c r="D18" s="193">
        <v>5</v>
      </c>
      <c r="E18" s="246" t="s">
        <v>53</v>
      </c>
    </row>
    <row r="19" spans="1:5" ht="80.099999999999994" customHeight="1">
      <c r="A19" s="345" t="s">
        <v>54</v>
      </c>
      <c r="B19" s="190">
        <v>9</v>
      </c>
      <c r="C19" s="246" t="s">
        <v>55</v>
      </c>
      <c r="D19" s="190">
        <v>6</v>
      </c>
      <c r="E19" s="246" t="s">
        <v>56</v>
      </c>
    </row>
    <row r="20" spans="1:5" ht="80.099999999999994" customHeight="1">
      <c r="A20" s="346"/>
      <c r="B20" s="190">
        <v>10</v>
      </c>
      <c r="C20" s="246" t="s">
        <v>57</v>
      </c>
      <c r="D20" s="190">
        <v>7</v>
      </c>
      <c r="E20" s="246" t="s">
        <v>58</v>
      </c>
    </row>
    <row r="21" spans="1:5" ht="80.099999999999994" customHeight="1">
      <c r="A21" s="347"/>
      <c r="B21" s="190">
        <v>11</v>
      </c>
      <c r="C21" s="246" t="s">
        <v>59</v>
      </c>
      <c r="D21" s="190"/>
      <c r="E21" s="246"/>
    </row>
    <row r="22" spans="1:5" ht="28.5">
      <c r="A22" s="195" t="s">
        <v>60</v>
      </c>
      <c r="B22" s="190">
        <v>12</v>
      </c>
      <c r="C22" s="246" t="s">
        <v>61</v>
      </c>
      <c r="D22" s="190">
        <v>8</v>
      </c>
      <c r="E22" s="246" t="s">
        <v>62</v>
      </c>
    </row>
    <row r="23" spans="1:5" ht="48.75" customHeight="1">
      <c r="A23" s="328" t="s">
        <v>63</v>
      </c>
      <c r="B23" s="193">
        <v>13</v>
      </c>
      <c r="C23" s="246" t="s">
        <v>64</v>
      </c>
      <c r="D23" s="193"/>
      <c r="E23" s="246"/>
    </row>
    <row r="24" spans="1:5" ht="87" customHeight="1">
      <c r="A24" s="328"/>
      <c r="B24" s="193">
        <v>14</v>
      </c>
      <c r="C24" s="246" t="s">
        <v>65</v>
      </c>
      <c r="D24" s="193"/>
      <c r="E24" s="194"/>
    </row>
    <row r="25" spans="1:5" ht="20.100000000000001" customHeight="1">
      <c r="A25" s="343" t="s">
        <v>66</v>
      </c>
      <c r="B25" s="343"/>
      <c r="C25" s="343"/>
      <c r="D25" s="343"/>
      <c r="E25" s="343"/>
    </row>
    <row r="26" spans="1:5" ht="20.100000000000001" customHeight="1">
      <c r="A26" s="189" t="s">
        <v>34</v>
      </c>
      <c r="B26" s="189" t="s">
        <v>35</v>
      </c>
      <c r="C26" s="189" t="s">
        <v>67</v>
      </c>
      <c r="D26" s="189" t="s">
        <v>37</v>
      </c>
      <c r="E26" s="189" t="s">
        <v>68</v>
      </c>
    </row>
    <row r="27" spans="1:5" ht="98.45" customHeight="1">
      <c r="A27" s="345" t="s">
        <v>69</v>
      </c>
      <c r="B27" s="190">
        <v>1</v>
      </c>
      <c r="C27" s="246" t="s">
        <v>70</v>
      </c>
      <c r="D27" s="190">
        <v>1</v>
      </c>
      <c r="E27" s="246" t="s">
        <v>71</v>
      </c>
    </row>
    <row r="28" spans="1:5" ht="81" customHeight="1">
      <c r="A28" s="346"/>
      <c r="B28" s="190">
        <v>2</v>
      </c>
      <c r="C28" s="246" t="s">
        <v>72</v>
      </c>
      <c r="D28" s="190">
        <v>2</v>
      </c>
      <c r="E28" s="246" t="s">
        <v>73</v>
      </c>
    </row>
    <row r="29" spans="1:5" ht="75" customHeight="1">
      <c r="A29" s="346"/>
      <c r="B29" s="190">
        <v>3</v>
      </c>
      <c r="C29" s="246" t="s">
        <v>74</v>
      </c>
      <c r="D29" s="190">
        <v>3</v>
      </c>
      <c r="E29" s="246" t="s">
        <v>75</v>
      </c>
    </row>
    <row r="30" spans="1:5" ht="42.75">
      <c r="A30" s="346"/>
      <c r="B30" s="190"/>
      <c r="C30" s="246"/>
      <c r="D30" s="190">
        <v>4</v>
      </c>
      <c r="E30" s="246" t="s">
        <v>76</v>
      </c>
    </row>
    <row r="31" spans="1:5" ht="52.5" customHeight="1">
      <c r="A31" s="346"/>
      <c r="B31" s="190"/>
      <c r="C31" s="246"/>
      <c r="D31" s="190">
        <v>5</v>
      </c>
      <c r="E31" s="246" t="s">
        <v>77</v>
      </c>
    </row>
    <row r="32" spans="1:5" ht="49.5" customHeight="1">
      <c r="A32" s="346"/>
      <c r="B32" s="190"/>
      <c r="C32" s="246"/>
      <c r="D32" s="190">
        <v>6</v>
      </c>
      <c r="E32" s="246" t="s">
        <v>78</v>
      </c>
    </row>
    <row r="33" spans="1:5" ht="126.6" customHeight="1">
      <c r="A33" s="346"/>
      <c r="B33" s="190"/>
      <c r="C33" s="246"/>
      <c r="D33" s="190">
        <v>7</v>
      </c>
      <c r="E33" s="246" t="s">
        <v>79</v>
      </c>
    </row>
    <row r="34" spans="1:5" ht="28.5">
      <c r="A34" s="347"/>
      <c r="B34" s="190"/>
      <c r="C34" s="246"/>
      <c r="D34" s="190">
        <v>8</v>
      </c>
      <c r="E34" s="246" t="s">
        <v>80</v>
      </c>
    </row>
    <row r="35" spans="1:5" ht="49.5" customHeight="1">
      <c r="A35" s="328" t="s">
        <v>81</v>
      </c>
      <c r="B35" s="190">
        <v>4</v>
      </c>
      <c r="C35" s="246" t="s">
        <v>82</v>
      </c>
      <c r="D35" s="190"/>
      <c r="E35" s="246"/>
    </row>
    <row r="36" spans="1:5" ht="49.5" customHeight="1">
      <c r="A36" s="328"/>
      <c r="B36" s="190">
        <v>5</v>
      </c>
      <c r="C36" s="246" t="s">
        <v>83</v>
      </c>
      <c r="D36" s="190"/>
      <c r="E36" s="246"/>
    </row>
    <row r="37" spans="1:5" s="196" customFormat="1" ht="57">
      <c r="A37" s="345" t="s">
        <v>84</v>
      </c>
      <c r="B37" s="190">
        <v>6</v>
      </c>
      <c r="C37" s="246" t="s">
        <v>85</v>
      </c>
      <c r="D37" s="190">
        <v>9</v>
      </c>
      <c r="E37" s="246" t="s">
        <v>86</v>
      </c>
    </row>
    <row r="38" spans="1:5" s="196" customFormat="1" ht="55.5" customHeight="1">
      <c r="A38" s="346"/>
      <c r="B38" s="190">
        <v>7</v>
      </c>
      <c r="C38" s="246" t="s">
        <v>87</v>
      </c>
      <c r="D38" s="190">
        <v>10</v>
      </c>
      <c r="E38" s="246" t="s">
        <v>88</v>
      </c>
    </row>
    <row r="39" spans="1:5" s="196" customFormat="1" ht="61.5" customHeight="1">
      <c r="A39" s="346"/>
      <c r="B39" s="190">
        <v>8</v>
      </c>
      <c r="C39" s="246" t="s">
        <v>89</v>
      </c>
      <c r="D39" s="190"/>
      <c r="E39" s="246"/>
    </row>
    <row r="40" spans="1:5" ht="71.25" customHeight="1">
      <c r="A40" s="346"/>
      <c r="B40" s="190">
        <v>9</v>
      </c>
      <c r="C40" s="246" t="s">
        <v>90</v>
      </c>
      <c r="D40" s="190"/>
      <c r="E40" s="246"/>
    </row>
    <row r="41" spans="1:5" ht="71.25" customHeight="1">
      <c r="A41" s="347"/>
      <c r="B41" s="299">
        <v>10</v>
      </c>
      <c r="C41" s="300" t="s">
        <v>457</v>
      </c>
      <c r="D41" s="190"/>
      <c r="E41" s="246"/>
    </row>
    <row r="42" spans="1:5" ht="106.5" customHeight="1">
      <c r="A42" s="301" t="s">
        <v>91</v>
      </c>
      <c r="B42" s="190">
        <v>11</v>
      </c>
      <c r="C42" s="246" t="s">
        <v>92</v>
      </c>
      <c r="D42" s="191">
        <v>11</v>
      </c>
      <c r="E42" s="246" t="s">
        <v>93</v>
      </c>
    </row>
    <row r="43" spans="1:5" ht="57">
      <c r="A43" s="302"/>
      <c r="B43" s="190">
        <v>12</v>
      </c>
      <c r="C43" s="246" t="s">
        <v>94</v>
      </c>
      <c r="D43" s="191">
        <v>12</v>
      </c>
      <c r="E43" s="246" t="s">
        <v>95</v>
      </c>
    </row>
    <row r="44" spans="1:5" ht="71.25">
      <c r="A44" s="328" t="s">
        <v>96</v>
      </c>
      <c r="B44" s="190">
        <v>13</v>
      </c>
      <c r="C44" s="246" t="s">
        <v>97</v>
      </c>
      <c r="D44" s="191">
        <v>13</v>
      </c>
      <c r="E44" s="246" t="s">
        <v>98</v>
      </c>
    </row>
    <row r="45" spans="1:5" ht="28.5">
      <c r="A45" s="328"/>
      <c r="B45" s="190">
        <v>14</v>
      </c>
      <c r="C45" s="246" t="s">
        <v>99</v>
      </c>
      <c r="D45" s="191"/>
      <c r="E45" s="246"/>
    </row>
    <row r="46" spans="1:5" ht="28.5">
      <c r="A46" s="328"/>
      <c r="B46" s="190">
        <v>15</v>
      </c>
      <c r="C46" s="246" t="s">
        <v>100</v>
      </c>
      <c r="D46" s="191"/>
      <c r="E46" s="246"/>
    </row>
    <row r="47" spans="1:5" ht="85.5">
      <c r="A47" s="195" t="s">
        <v>101</v>
      </c>
      <c r="B47" s="190">
        <v>16</v>
      </c>
      <c r="C47" s="246" t="s">
        <v>102</v>
      </c>
      <c r="D47" s="191">
        <v>14</v>
      </c>
      <c r="E47" s="246" t="s">
        <v>103</v>
      </c>
    </row>
    <row r="48" spans="1:5" ht="117.6" customHeight="1">
      <c r="A48" s="345" t="s">
        <v>104</v>
      </c>
      <c r="B48" s="190">
        <v>17</v>
      </c>
      <c r="C48" s="246" t="s">
        <v>105</v>
      </c>
      <c r="D48" s="191">
        <v>15</v>
      </c>
      <c r="E48" s="246" t="s">
        <v>106</v>
      </c>
    </row>
    <row r="49" spans="1:10" ht="42.75">
      <c r="A49" s="347"/>
      <c r="B49" s="190">
        <v>18</v>
      </c>
      <c r="C49" s="246" t="s">
        <v>107</v>
      </c>
      <c r="D49" s="297">
        <v>16</v>
      </c>
      <c r="E49" s="298" t="s">
        <v>458</v>
      </c>
    </row>
    <row r="50" spans="1:10" ht="77.099999999999994" customHeight="1">
      <c r="A50" s="328" t="s">
        <v>108</v>
      </c>
      <c r="B50" s="190">
        <v>19</v>
      </c>
      <c r="C50" s="246" t="s">
        <v>109</v>
      </c>
      <c r="D50" s="191">
        <v>17</v>
      </c>
      <c r="E50" s="246" t="s">
        <v>110</v>
      </c>
    </row>
    <row r="51" spans="1:10" ht="30" customHeight="1">
      <c r="A51" s="328"/>
      <c r="B51" s="190"/>
      <c r="C51" s="246"/>
      <c r="D51" s="191">
        <v>18</v>
      </c>
      <c r="E51" s="246" t="s">
        <v>111</v>
      </c>
    </row>
    <row r="52" spans="1:10" ht="50.1" customHeight="1">
      <c r="A52" s="345" t="s">
        <v>112</v>
      </c>
      <c r="B52" s="190">
        <v>20</v>
      </c>
      <c r="C52" s="246" t="s">
        <v>113</v>
      </c>
      <c r="D52" s="191">
        <v>19</v>
      </c>
      <c r="E52" s="246" t="s">
        <v>114</v>
      </c>
    </row>
    <row r="53" spans="1:10" ht="50.1" customHeight="1">
      <c r="A53" s="346"/>
      <c r="B53" s="190"/>
      <c r="C53" s="246"/>
      <c r="D53" s="191">
        <v>20</v>
      </c>
      <c r="E53" s="246" t="s">
        <v>115</v>
      </c>
    </row>
    <row r="54" spans="1:10" ht="50.1" customHeight="1">
      <c r="A54" s="346"/>
      <c r="B54" s="190"/>
      <c r="C54" s="246"/>
      <c r="D54" s="191">
        <v>21</v>
      </c>
      <c r="E54" s="246" t="s">
        <v>116</v>
      </c>
    </row>
    <row r="55" spans="1:10" ht="50.1" customHeight="1">
      <c r="A55" s="346"/>
      <c r="B55" s="190"/>
      <c r="C55" s="246"/>
      <c r="D55" s="191">
        <v>22</v>
      </c>
      <c r="E55" s="246" t="s">
        <v>117</v>
      </c>
    </row>
    <row r="56" spans="1:10" ht="50.1" customHeight="1">
      <c r="A56" s="346"/>
      <c r="B56" s="190"/>
      <c r="C56" s="246"/>
      <c r="D56" s="191">
        <v>23</v>
      </c>
      <c r="E56" s="246" t="s">
        <v>118</v>
      </c>
    </row>
    <row r="57" spans="1:10" ht="50.1" customHeight="1">
      <c r="A57" s="346"/>
      <c r="B57" s="190"/>
      <c r="C57" s="246"/>
      <c r="D57" s="191">
        <v>24</v>
      </c>
      <c r="E57" s="246" t="s">
        <v>119</v>
      </c>
    </row>
    <row r="58" spans="1:10" ht="50.1" customHeight="1">
      <c r="A58" s="347"/>
      <c r="B58" s="190"/>
      <c r="C58" s="246"/>
      <c r="D58" s="303">
        <v>25</v>
      </c>
      <c r="E58" s="300" t="s">
        <v>459</v>
      </c>
    </row>
    <row r="59" spans="1:10" ht="51.75" customHeight="1">
      <c r="A59" s="328" t="s">
        <v>120</v>
      </c>
      <c r="B59" s="190">
        <v>21</v>
      </c>
      <c r="C59" s="246" t="s">
        <v>121</v>
      </c>
      <c r="D59" s="191">
        <v>26</v>
      </c>
      <c r="E59" s="246" t="s">
        <v>122</v>
      </c>
    </row>
    <row r="60" spans="1:10" ht="72" customHeight="1">
      <c r="A60" s="328"/>
      <c r="B60" s="190">
        <v>22</v>
      </c>
      <c r="C60" s="246" t="s">
        <v>123</v>
      </c>
      <c r="D60" s="191">
        <v>27</v>
      </c>
      <c r="E60" s="246" t="s">
        <v>124</v>
      </c>
    </row>
    <row r="61" spans="1:10" ht="72" customHeight="1">
      <c r="A61" s="328"/>
      <c r="B61" s="190">
        <v>23</v>
      </c>
      <c r="C61" s="246" t="s">
        <v>125</v>
      </c>
      <c r="D61" s="197">
        <v>28</v>
      </c>
      <c r="E61" s="246" t="s">
        <v>126</v>
      </c>
    </row>
    <row r="62" spans="1:10" ht="72" customHeight="1">
      <c r="A62" s="328"/>
      <c r="B62" s="190"/>
      <c r="C62" s="246"/>
      <c r="D62" s="197">
        <v>29</v>
      </c>
      <c r="E62" s="246" t="s">
        <v>127</v>
      </c>
    </row>
    <row r="63" spans="1:10" ht="72" customHeight="1">
      <c r="A63" s="328"/>
      <c r="B63" s="190"/>
      <c r="C63" s="246"/>
      <c r="D63" s="303">
        <v>30</v>
      </c>
      <c r="E63" s="300" t="s">
        <v>460</v>
      </c>
      <c r="J63" s="180" t="s">
        <v>128</v>
      </c>
    </row>
    <row r="64" spans="1:10">
      <c r="B64" s="247"/>
      <c r="C64" s="248"/>
      <c r="D64" s="247"/>
    </row>
    <row r="65" spans="1:6" ht="45.75" customHeight="1">
      <c r="A65" s="249" t="s">
        <v>129</v>
      </c>
      <c r="B65" s="339" t="s">
        <v>130</v>
      </c>
      <c r="C65" s="340"/>
      <c r="D65" s="250" t="s">
        <v>131</v>
      </c>
      <c r="E65" s="251" t="s">
        <v>132</v>
      </c>
      <c r="F65" s="252"/>
    </row>
    <row r="66" spans="1:6" ht="36" customHeight="1">
      <c r="A66" s="253" t="s">
        <v>133</v>
      </c>
      <c r="B66" s="341" t="s">
        <v>134</v>
      </c>
      <c r="C66" s="342"/>
      <c r="D66" s="254" t="s">
        <v>135</v>
      </c>
      <c r="E66" s="255" t="s">
        <v>136</v>
      </c>
      <c r="F66" s="252"/>
    </row>
    <row r="67" spans="1:6" ht="18" customHeight="1">
      <c r="E67" s="256"/>
    </row>
    <row r="68" spans="1:6" ht="36" customHeight="1"/>
    <row r="69" spans="1:6" ht="36" customHeight="1"/>
  </sheetData>
  <mergeCells count="25">
    <mergeCell ref="B65:C65"/>
    <mergeCell ref="B66:C66"/>
    <mergeCell ref="A9:E9"/>
    <mergeCell ref="A11:A12"/>
    <mergeCell ref="A13:A15"/>
    <mergeCell ref="A16:A18"/>
    <mergeCell ref="A19:A21"/>
    <mergeCell ref="A23:A24"/>
    <mergeCell ref="A25:E25"/>
    <mergeCell ref="A27:A34"/>
    <mergeCell ref="A35:A36"/>
    <mergeCell ref="A37:A41"/>
    <mergeCell ref="A44:A46"/>
    <mergeCell ref="A48:A49"/>
    <mergeCell ref="A50:A51"/>
    <mergeCell ref="A52:A58"/>
    <mergeCell ref="A59:A63"/>
    <mergeCell ref="B6:C6"/>
    <mergeCell ref="B1:D1"/>
    <mergeCell ref="B2:C2"/>
    <mergeCell ref="B4:E4"/>
    <mergeCell ref="A6:A7"/>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40" zoomScaleNormal="40" workbookViewId="0">
      <selection activeCell="B11" sqref="B11"/>
    </sheetView>
  </sheetViews>
  <sheetFormatPr baseColWidth="10" defaultColWidth="10.42578125" defaultRowHeight="15"/>
  <cols>
    <col min="1" max="1" width="60.85546875" style="211" customWidth="1"/>
    <col min="2" max="2" width="15.85546875" style="212" customWidth="1"/>
    <col min="3" max="3" width="15.85546875" style="213" customWidth="1"/>
    <col min="4" max="4" width="23.7109375" style="213" customWidth="1"/>
    <col min="5" max="5" width="17.42578125" style="213" customWidth="1"/>
    <col min="6" max="6" width="40.85546875" style="211" customWidth="1"/>
    <col min="7" max="7" width="2.7109375" style="201" customWidth="1"/>
    <col min="8" max="16384" width="10.42578125" style="201"/>
  </cols>
  <sheetData>
    <row r="1" spans="1:6" ht="80.099999999999994" customHeight="1">
      <c r="A1" s="200"/>
      <c r="B1" s="349" t="s">
        <v>137</v>
      </c>
      <c r="C1" s="349"/>
      <c r="D1" s="349"/>
      <c r="E1" s="349"/>
      <c r="F1" s="200"/>
    </row>
    <row r="2" spans="1:6">
      <c r="A2" s="348" t="s">
        <v>138</v>
      </c>
      <c r="B2" s="348"/>
      <c r="C2" s="348"/>
      <c r="D2" s="348"/>
      <c r="E2" s="348"/>
      <c r="F2" s="348"/>
    </row>
    <row r="3" spans="1:6" ht="28.5" customHeight="1">
      <c r="A3" s="350" t="s">
        <v>139</v>
      </c>
      <c r="B3" s="351" t="s">
        <v>140</v>
      </c>
      <c r="C3" s="351"/>
      <c r="D3" s="351"/>
      <c r="E3" s="351"/>
      <c r="F3" s="202" t="s">
        <v>141</v>
      </c>
    </row>
    <row r="4" spans="1:6" ht="46.5" customHeight="1">
      <c r="A4" s="350"/>
      <c r="B4" s="203" t="s">
        <v>142</v>
      </c>
      <c r="C4" s="203" t="s">
        <v>143</v>
      </c>
      <c r="D4" s="203" t="s">
        <v>144</v>
      </c>
      <c r="E4" s="203" t="s">
        <v>145</v>
      </c>
      <c r="F4" s="204"/>
    </row>
    <row r="5" spans="1:6" ht="65.099999999999994" customHeight="1">
      <c r="A5" s="304" t="s">
        <v>146</v>
      </c>
      <c r="B5" s="208" t="s">
        <v>461</v>
      </c>
      <c r="C5" s="305" t="s">
        <v>462</v>
      </c>
      <c r="D5" s="306"/>
      <c r="E5" s="209"/>
      <c r="F5" s="210" t="s">
        <v>147</v>
      </c>
    </row>
    <row r="6" spans="1:6" ht="65.099999999999994" customHeight="1">
      <c r="A6" s="304" t="s">
        <v>148</v>
      </c>
      <c r="B6" s="205" t="s">
        <v>149</v>
      </c>
      <c r="C6" s="206"/>
      <c r="D6" s="206" t="s">
        <v>150</v>
      </c>
      <c r="E6" s="206"/>
      <c r="F6" s="207" t="s">
        <v>151</v>
      </c>
    </row>
    <row r="7" spans="1:6" ht="101.25" customHeight="1">
      <c r="A7" s="304" t="s">
        <v>152</v>
      </c>
      <c r="B7" s="307" t="s">
        <v>463</v>
      </c>
      <c r="C7" s="305">
        <v>2</v>
      </c>
      <c r="D7" s="308" t="s">
        <v>464</v>
      </c>
      <c r="E7" s="308" t="s">
        <v>465</v>
      </c>
      <c r="F7" s="257" t="s">
        <v>153</v>
      </c>
    </row>
    <row r="8" spans="1:6" ht="111.75" customHeight="1">
      <c r="A8" s="304" t="s">
        <v>154</v>
      </c>
      <c r="B8" s="208"/>
      <c r="C8" s="305" t="s">
        <v>466</v>
      </c>
      <c r="D8" s="209"/>
      <c r="E8" s="305" t="s">
        <v>467</v>
      </c>
      <c r="F8" s="210" t="s">
        <v>155</v>
      </c>
    </row>
    <row r="9" spans="1:6" ht="65.099999999999994" customHeight="1">
      <c r="A9" s="304" t="s">
        <v>156</v>
      </c>
      <c r="B9" s="309" t="s">
        <v>468</v>
      </c>
      <c r="C9" s="305">
        <v>3</v>
      </c>
      <c r="D9" s="206" t="s">
        <v>157</v>
      </c>
      <c r="E9" s="308" t="s">
        <v>469</v>
      </c>
      <c r="F9" s="257" t="s">
        <v>158</v>
      </c>
    </row>
    <row r="10" spans="1:6" ht="65.099999999999994" customHeight="1">
      <c r="A10" s="304" t="s">
        <v>159</v>
      </c>
      <c r="B10" s="208"/>
      <c r="C10" s="209"/>
      <c r="D10" s="305" t="s">
        <v>470</v>
      </c>
      <c r="E10" s="209"/>
      <c r="F10" s="258" t="s">
        <v>160</v>
      </c>
    </row>
    <row r="11" spans="1:6" ht="48.75" customHeight="1">
      <c r="A11" s="304" t="s">
        <v>478</v>
      </c>
      <c r="B11" s="205"/>
      <c r="C11" s="206"/>
      <c r="D11" s="308">
        <v>16</v>
      </c>
      <c r="E11" s="206"/>
      <c r="F11" s="207" t="s">
        <v>151</v>
      </c>
    </row>
    <row r="12" spans="1:6" ht="65.099999999999994" customHeight="1">
      <c r="A12" s="304" t="s">
        <v>161</v>
      </c>
      <c r="B12" s="208" t="s">
        <v>162</v>
      </c>
      <c r="C12" s="209">
        <v>6.7</v>
      </c>
      <c r="D12" s="206" t="s">
        <v>471</v>
      </c>
      <c r="E12" s="308" t="s">
        <v>472</v>
      </c>
      <c r="F12" s="210" t="s">
        <v>151</v>
      </c>
    </row>
    <row r="13" spans="1:6" ht="83.25" customHeight="1">
      <c r="A13" s="304" t="s">
        <v>163</v>
      </c>
      <c r="B13" s="208"/>
      <c r="C13" s="209" t="s">
        <v>164</v>
      </c>
      <c r="D13" s="206" t="s">
        <v>164</v>
      </c>
      <c r="E13" s="206" t="s">
        <v>473</v>
      </c>
      <c r="F13" s="207" t="s">
        <v>151</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J12 F3" xr:uid="{4BC9740D-4FBF-4597-9558-9AA5000D784C}"/>
    <dataValidation allowBlank="1" showInputMessage="1" showErrorMessage="1" prompt="Proponer y escribir en una frase la estrategia para gestionar la debilidad, la oportunidad, la amenaza o la fortaleza.Usar verbo de acción en infinitivo._x000a_" sqref="G1 A3" xr:uid="{04D76FAC-F309-4F9B-9E5F-C3E40241D8D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B1" zoomScaleNormal="100" workbookViewId="0">
      <selection activeCell="B52" sqref="B52:G52"/>
    </sheetView>
  </sheetViews>
  <sheetFormatPr baseColWidth="10" defaultColWidth="11.42578125" defaultRowHeight="12"/>
  <cols>
    <col min="1" max="1" width="2.7109375" style="143" customWidth="1"/>
    <col min="2" max="2" width="24.7109375" style="143" customWidth="1"/>
    <col min="3" max="3" width="11.28515625" style="144" customWidth="1"/>
    <col min="4" max="4" width="19.28515625" style="144" customWidth="1"/>
    <col min="5" max="5" width="13.5703125" style="143" customWidth="1"/>
    <col min="6" max="6" width="24.7109375" style="143" customWidth="1"/>
    <col min="7" max="7" width="79.140625" style="143" customWidth="1"/>
    <col min="8" max="8" width="11.42578125" style="143"/>
    <col min="9" max="9" width="32" style="143" customWidth="1"/>
    <col min="10" max="16384" width="11.42578125" style="143"/>
  </cols>
  <sheetData>
    <row r="1" spans="2:9" ht="12.75" thickBot="1"/>
    <row r="2" spans="2:9">
      <c r="B2" s="352" t="s">
        <v>165</v>
      </c>
      <c r="C2" s="353"/>
      <c r="D2" s="353"/>
      <c r="E2" s="353"/>
      <c r="F2" s="353"/>
      <c r="G2" s="354"/>
    </row>
    <row r="3" spans="2:9">
      <c r="B3" s="355" t="s">
        <v>166</v>
      </c>
      <c r="C3" s="356"/>
      <c r="D3" s="357"/>
      <c r="E3" s="357"/>
      <c r="F3" s="357"/>
      <c r="G3" s="358"/>
    </row>
    <row r="4" spans="2:9" ht="48.75" customHeight="1">
      <c r="B4" s="359" t="s">
        <v>167</v>
      </c>
      <c r="C4" s="360"/>
      <c r="D4" s="360"/>
      <c r="E4" s="360"/>
      <c r="F4" s="360"/>
      <c r="G4" s="361"/>
    </row>
    <row r="5" spans="2:9">
      <c r="B5" s="145"/>
      <c r="C5" s="160"/>
      <c r="D5" s="161"/>
      <c r="E5" s="162"/>
      <c r="F5" s="162"/>
      <c r="G5" s="163"/>
    </row>
    <row r="6" spans="2:9" ht="16.5" customHeight="1">
      <c r="B6" s="362" t="s">
        <v>168</v>
      </c>
      <c r="C6" s="363"/>
      <c r="D6" s="363"/>
      <c r="E6" s="363"/>
      <c r="F6" s="363"/>
      <c r="G6" s="364"/>
    </row>
    <row r="7" spans="2:9" ht="76.5" customHeight="1">
      <c r="B7" s="362"/>
      <c r="C7" s="363"/>
      <c r="D7" s="363"/>
      <c r="E7" s="363"/>
      <c r="F7" s="363"/>
      <c r="G7" s="364"/>
    </row>
    <row r="8" spans="2:9" ht="12.75" thickBot="1">
      <c r="B8" s="146"/>
      <c r="C8" s="147"/>
      <c r="D8" s="147"/>
      <c r="E8" s="148"/>
      <c r="F8" s="149"/>
      <c r="G8" s="164"/>
    </row>
    <row r="9" spans="2:9">
      <c r="B9" s="150"/>
      <c r="C9" s="151" t="s">
        <v>169</v>
      </c>
      <c r="D9" s="365" t="s">
        <v>170</v>
      </c>
      <c r="E9" s="366"/>
      <c r="F9" s="367" t="s">
        <v>171</v>
      </c>
      <c r="G9" s="368"/>
    </row>
    <row r="10" spans="2:9" ht="15" customHeight="1">
      <c r="B10" s="152"/>
      <c r="C10" s="153">
        <v>5</v>
      </c>
      <c r="D10" s="369" t="s">
        <v>172</v>
      </c>
      <c r="E10" s="370"/>
      <c r="F10" s="371" t="s">
        <v>173</v>
      </c>
      <c r="G10" s="372"/>
      <c r="H10" s="378"/>
      <c r="I10" s="378"/>
    </row>
    <row r="11" spans="2:9">
      <c r="B11" s="152"/>
      <c r="C11" s="153">
        <v>5</v>
      </c>
      <c r="D11" s="369" t="s">
        <v>174</v>
      </c>
      <c r="E11" s="370"/>
      <c r="F11" s="371" t="s">
        <v>175</v>
      </c>
      <c r="G11" s="372"/>
      <c r="H11" s="378"/>
      <c r="I11" s="378"/>
    </row>
    <row r="12" spans="2:9">
      <c r="B12" s="152"/>
      <c r="C12" s="153">
        <v>5</v>
      </c>
      <c r="D12" s="369" t="s">
        <v>176</v>
      </c>
      <c r="E12" s="370"/>
      <c r="F12" s="371" t="s">
        <v>177</v>
      </c>
      <c r="G12" s="372"/>
      <c r="H12" s="378"/>
      <c r="I12" s="378"/>
    </row>
    <row r="13" spans="2:9" ht="27.75" customHeight="1">
      <c r="B13" s="152"/>
      <c r="C13" s="153">
        <v>5</v>
      </c>
      <c r="D13" s="369" t="s">
        <v>178</v>
      </c>
      <c r="E13" s="370"/>
      <c r="F13" s="371" t="s">
        <v>179</v>
      </c>
      <c r="G13" s="372"/>
      <c r="H13" s="378"/>
      <c r="I13" s="378"/>
    </row>
    <row r="14" spans="2:9">
      <c r="B14" s="152"/>
      <c r="C14" s="153">
        <v>5</v>
      </c>
      <c r="D14" s="369" t="s">
        <v>180</v>
      </c>
      <c r="E14" s="370"/>
      <c r="F14" s="371" t="s">
        <v>181</v>
      </c>
      <c r="G14" s="372"/>
      <c r="H14" s="378"/>
      <c r="I14" s="378"/>
    </row>
    <row r="15" spans="2:9" ht="41.25" customHeight="1">
      <c r="B15" s="152"/>
      <c r="C15" s="153">
        <v>5</v>
      </c>
      <c r="D15" s="369" t="s">
        <v>182</v>
      </c>
      <c r="E15" s="370"/>
      <c r="F15" s="371" t="s">
        <v>183</v>
      </c>
      <c r="G15" s="372"/>
      <c r="H15" s="378"/>
      <c r="I15" s="378"/>
    </row>
    <row r="16" spans="2:9" ht="41.25" customHeight="1">
      <c r="B16" s="152"/>
      <c r="C16" s="153">
        <v>5</v>
      </c>
      <c r="D16" s="373" t="s">
        <v>184</v>
      </c>
      <c r="E16" s="374"/>
      <c r="F16" s="371" t="s">
        <v>185</v>
      </c>
      <c r="G16" s="372"/>
      <c r="H16" s="378"/>
      <c r="I16" s="378"/>
    </row>
    <row r="17" spans="2:9" ht="51.75" customHeight="1">
      <c r="B17" s="152"/>
      <c r="C17" s="153">
        <v>5</v>
      </c>
      <c r="D17" s="374" t="s">
        <v>186</v>
      </c>
      <c r="E17" s="377"/>
      <c r="F17" s="371" t="s">
        <v>187</v>
      </c>
      <c r="G17" s="372"/>
      <c r="H17" s="378"/>
      <c r="I17" s="378"/>
    </row>
    <row r="18" spans="2:9" ht="51.75" customHeight="1">
      <c r="B18" s="152"/>
      <c r="C18" s="153">
        <v>5</v>
      </c>
      <c r="D18" s="373" t="s">
        <v>188</v>
      </c>
      <c r="E18" s="374"/>
      <c r="F18" s="371" t="s">
        <v>189</v>
      </c>
      <c r="G18" s="372"/>
      <c r="H18" s="378"/>
      <c r="I18" s="378"/>
    </row>
    <row r="19" spans="2:9" ht="51.75" customHeight="1">
      <c r="B19" s="152"/>
      <c r="C19" s="153">
        <v>5</v>
      </c>
      <c r="D19" s="132" t="s">
        <v>190</v>
      </c>
      <c r="E19" s="133"/>
      <c r="F19" s="371" t="s">
        <v>191</v>
      </c>
      <c r="G19" s="372"/>
      <c r="H19" s="378"/>
      <c r="I19" s="378"/>
    </row>
    <row r="20" spans="2:9" ht="51.75" customHeight="1">
      <c r="B20" s="152"/>
      <c r="C20" s="153">
        <v>5</v>
      </c>
      <c r="D20" s="132" t="s">
        <v>192</v>
      </c>
      <c r="E20" s="133"/>
      <c r="F20" s="371" t="s">
        <v>193</v>
      </c>
      <c r="G20" s="372"/>
      <c r="H20" s="378"/>
      <c r="I20" s="378"/>
    </row>
    <row r="21" spans="2:9" ht="66.75" customHeight="1">
      <c r="B21" s="152"/>
      <c r="C21" s="153">
        <v>5</v>
      </c>
      <c r="D21" s="373" t="s">
        <v>194</v>
      </c>
      <c r="E21" s="374"/>
      <c r="F21" s="371" t="s">
        <v>195</v>
      </c>
      <c r="G21" s="372"/>
      <c r="H21" s="378"/>
      <c r="I21" s="378"/>
    </row>
    <row r="22" spans="2:9" ht="23.25" customHeight="1">
      <c r="B22" s="152"/>
      <c r="C22" s="153">
        <v>5</v>
      </c>
      <c r="D22" s="375" t="s">
        <v>196</v>
      </c>
      <c r="E22" s="376"/>
      <c r="F22" s="371" t="s">
        <v>197</v>
      </c>
      <c r="G22" s="372"/>
      <c r="H22" s="401"/>
      <c r="I22" s="401"/>
    </row>
    <row r="23" spans="2:9" ht="26.25" customHeight="1">
      <c r="B23" s="152"/>
      <c r="C23" s="153">
        <v>5</v>
      </c>
      <c r="D23" s="390" t="s">
        <v>198</v>
      </c>
      <c r="E23" s="390"/>
      <c r="F23" s="391" t="s">
        <v>199</v>
      </c>
      <c r="G23" s="372"/>
      <c r="H23" s="378"/>
      <c r="I23" s="378"/>
    </row>
    <row r="24" spans="2:9" ht="26.25" customHeight="1">
      <c r="B24" s="152"/>
      <c r="C24" s="153">
        <v>5</v>
      </c>
      <c r="D24" s="390" t="s">
        <v>200</v>
      </c>
      <c r="E24" s="390"/>
      <c r="F24" s="391" t="s">
        <v>201</v>
      </c>
      <c r="G24" s="372"/>
      <c r="H24" s="378"/>
      <c r="I24" s="378"/>
    </row>
    <row r="25" spans="2:9" ht="26.25" customHeight="1">
      <c r="B25" s="152"/>
      <c r="C25" s="153">
        <v>5</v>
      </c>
      <c r="D25" s="392" t="s">
        <v>202</v>
      </c>
      <c r="E25" s="393"/>
      <c r="F25" s="391" t="s">
        <v>203</v>
      </c>
      <c r="G25" s="372"/>
      <c r="H25" s="378"/>
      <c r="I25" s="378"/>
    </row>
    <row r="26" spans="2:9" ht="27" customHeight="1">
      <c r="B26" s="94"/>
      <c r="C26" s="378" t="s">
        <v>204</v>
      </c>
      <c r="D26" s="379"/>
      <c r="E26" s="379"/>
      <c r="F26" s="379"/>
      <c r="G26" s="380"/>
    </row>
    <row r="27" spans="2:9" ht="27" customHeight="1">
      <c r="B27" s="381" t="s">
        <v>205</v>
      </c>
      <c r="C27" s="382"/>
      <c r="D27" s="382"/>
      <c r="E27" s="382"/>
      <c r="F27" s="382"/>
      <c r="G27" s="383"/>
    </row>
    <row r="28" spans="2:9" ht="10.5" customHeight="1">
      <c r="B28" s="154"/>
      <c r="D28" s="95"/>
      <c r="E28" s="96"/>
      <c r="F28" s="97"/>
      <c r="G28" s="97"/>
    </row>
    <row r="29" spans="2:9">
      <c r="B29" s="154"/>
      <c r="C29" s="155"/>
      <c r="D29" s="384" t="s">
        <v>170</v>
      </c>
      <c r="E29" s="384"/>
      <c r="F29" s="385" t="s">
        <v>171</v>
      </c>
      <c r="G29" s="386"/>
    </row>
    <row r="30" spans="2:9">
      <c r="B30" s="154"/>
      <c r="D30" s="387" t="s">
        <v>172</v>
      </c>
      <c r="E30" s="387"/>
      <c r="F30" s="388" t="s">
        <v>206</v>
      </c>
      <c r="G30" s="389"/>
      <c r="H30" s="378"/>
      <c r="I30" s="378"/>
    </row>
    <row r="31" spans="2:9">
      <c r="B31" s="154"/>
      <c r="D31" s="387" t="s">
        <v>174</v>
      </c>
      <c r="E31" s="387"/>
      <c r="F31" s="388" t="s">
        <v>207</v>
      </c>
      <c r="G31" s="389"/>
      <c r="H31" s="378"/>
      <c r="I31" s="378"/>
    </row>
    <row r="32" spans="2:9">
      <c r="B32" s="154"/>
      <c r="D32" s="387" t="s">
        <v>176</v>
      </c>
      <c r="E32" s="387"/>
      <c r="F32" s="388" t="s">
        <v>208</v>
      </c>
      <c r="G32" s="389"/>
      <c r="H32" s="378"/>
      <c r="I32" s="378"/>
    </row>
    <row r="33" spans="2:9">
      <c r="B33" s="154"/>
      <c r="D33" s="387" t="s">
        <v>178</v>
      </c>
      <c r="E33" s="387"/>
      <c r="F33" s="388" t="s">
        <v>209</v>
      </c>
      <c r="G33" s="389"/>
      <c r="H33" s="378"/>
      <c r="I33" s="378"/>
    </row>
    <row r="34" spans="2:9">
      <c r="B34" s="154"/>
      <c r="D34" s="387" t="s">
        <v>180</v>
      </c>
      <c r="E34" s="387"/>
      <c r="F34" s="388" t="s">
        <v>210</v>
      </c>
      <c r="G34" s="389"/>
      <c r="H34" s="378"/>
      <c r="I34" s="378"/>
    </row>
    <row r="35" spans="2:9" ht="40.9" customHeight="1">
      <c r="B35" s="154"/>
      <c r="D35" s="387" t="s">
        <v>211</v>
      </c>
      <c r="E35" s="387"/>
      <c r="F35" s="388" t="s">
        <v>212</v>
      </c>
      <c r="G35" s="389"/>
      <c r="H35" s="378"/>
      <c r="I35" s="378"/>
    </row>
    <row r="36" spans="2:9" ht="42" customHeight="1">
      <c r="B36" s="156"/>
      <c r="C36" s="157"/>
      <c r="D36" s="387" t="s">
        <v>213</v>
      </c>
      <c r="E36" s="387"/>
      <c r="F36" s="388" t="s">
        <v>214</v>
      </c>
      <c r="G36" s="389"/>
      <c r="H36" s="402"/>
      <c r="I36" s="402"/>
    </row>
    <row r="37" spans="2:9" ht="30.75" customHeight="1">
      <c r="B37" s="156"/>
      <c r="C37" s="157"/>
      <c r="D37" s="387" t="s">
        <v>215</v>
      </c>
      <c r="E37" s="387"/>
      <c r="F37" s="388" t="s">
        <v>216</v>
      </c>
      <c r="G37" s="389"/>
      <c r="H37" s="402"/>
      <c r="I37" s="402"/>
    </row>
    <row r="38" spans="2:9" ht="33" customHeight="1">
      <c r="B38" s="156"/>
      <c r="C38" s="157"/>
      <c r="D38" s="387" t="s">
        <v>217</v>
      </c>
      <c r="E38" s="387"/>
      <c r="F38" s="388" t="s">
        <v>216</v>
      </c>
      <c r="G38" s="389"/>
      <c r="H38" s="402"/>
      <c r="I38" s="402"/>
    </row>
    <row r="39" spans="2:9" ht="30" customHeight="1">
      <c r="B39" s="156"/>
      <c r="C39" s="157"/>
      <c r="D39" s="387" t="s">
        <v>218</v>
      </c>
      <c r="E39" s="387"/>
      <c r="F39" s="388" t="s">
        <v>216</v>
      </c>
      <c r="G39" s="389"/>
      <c r="H39" s="402"/>
      <c r="I39" s="402"/>
    </row>
    <row r="40" spans="2:9" ht="30" customHeight="1">
      <c r="B40" s="156"/>
      <c r="C40" s="157"/>
      <c r="D40" s="387" t="s">
        <v>219</v>
      </c>
      <c r="E40" s="387"/>
      <c r="F40" s="388" t="s">
        <v>216</v>
      </c>
      <c r="G40" s="389"/>
      <c r="H40" s="402"/>
      <c r="I40" s="402"/>
    </row>
    <row r="41" spans="2:9" ht="30" customHeight="1">
      <c r="B41" s="156"/>
      <c r="C41" s="157"/>
      <c r="D41" s="394" t="s">
        <v>220</v>
      </c>
      <c r="E41" s="395"/>
      <c r="F41" s="388" t="s">
        <v>221</v>
      </c>
      <c r="G41" s="389"/>
      <c r="H41" s="402"/>
      <c r="I41" s="402"/>
    </row>
    <row r="42" spans="2:9" ht="35.25" customHeight="1">
      <c r="B42" s="156"/>
      <c r="C42" s="157"/>
      <c r="D42" s="387" t="s">
        <v>222</v>
      </c>
      <c r="E42" s="387"/>
      <c r="F42" s="388" t="s">
        <v>223</v>
      </c>
      <c r="G42" s="389"/>
      <c r="H42" s="402"/>
      <c r="I42" s="402"/>
    </row>
    <row r="43" spans="2:9" ht="31.5" customHeight="1">
      <c r="B43" s="156"/>
      <c r="C43" s="157"/>
      <c r="D43" s="387" t="s">
        <v>215</v>
      </c>
      <c r="E43" s="387"/>
      <c r="F43" s="388" t="s">
        <v>216</v>
      </c>
      <c r="G43" s="389"/>
      <c r="H43" s="402"/>
      <c r="I43" s="402"/>
    </row>
    <row r="44" spans="2:9" ht="35.25" customHeight="1">
      <c r="B44" s="156"/>
      <c r="C44" s="157"/>
      <c r="D44" s="387" t="s">
        <v>224</v>
      </c>
      <c r="E44" s="387"/>
      <c r="F44" s="388" t="s">
        <v>216</v>
      </c>
      <c r="G44" s="389"/>
      <c r="H44" s="402"/>
      <c r="I44" s="402"/>
    </row>
    <row r="45" spans="2:9" ht="57" customHeight="1">
      <c r="B45" s="156"/>
      <c r="C45" s="157"/>
      <c r="D45" s="387" t="s">
        <v>219</v>
      </c>
      <c r="E45" s="387"/>
      <c r="F45" s="388" t="s">
        <v>216</v>
      </c>
      <c r="G45" s="389"/>
      <c r="H45" s="402"/>
      <c r="I45" s="402"/>
    </row>
    <row r="46" spans="2:9" ht="32.25" customHeight="1">
      <c r="B46" s="156"/>
      <c r="C46" s="157"/>
      <c r="D46" s="387" t="s">
        <v>217</v>
      </c>
      <c r="E46" s="387"/>
      <c r="F46" s="388" t="s">
        <v>216</v>
      </c>
      <c r="G46" s="389"/>
      <c r="H46" s="402"/>
      <c r="I46" s="402"/>
    </row>
    <row r="47" spans="2:9" ht="32.25" customHeight="1">
      <c r="B47" s="156"/>
      <c r="C47" s="157"/>
      <c r="D47" s="394" t="s">
        <v>225</v>
      </c>
      <c r="E47" s="395"/>
      <c r="F47" s="399" t="s">
        <v>226</v>
      </c>
      <c r="G47" s="400"/>
      <c r="H47" s="402"/>
      <c r="I47" s="402"/>
    </row>
    <row r="48" spans="2:9" ht="32.25" customHeight="1">
      <c r="B48" s="156"/>
      <c r="C48" s="157"/>
      <c r="D48" s="387" t="s">
        <v>227</v>
      </c>
      <c r="E48" s="387"/>
      <c r="F48" s="388" t="s">
        <v>228</v>
      </c>
      <c r="G48" s="389"/>
      <c r="H48" s="402"/>
      <c r="I48" s="402"/>
    </row>
    <row r="49" spans="2:9" ht="32.25" customHeight="1">
      <c r="B49" s="156"/>
      <c r="C49" s="157"/>
      <c r="D49" s="387" t="s">
        <v>229</v>
      </c>
      <c r="E49" s="387"/>
      <c r="F49" s="388" t="s">
        <v>230</v>
      </c>
      <c r="G49" s="389"/>
      <c r="H49" s="402"/>
      <c r="I49" s="402"/>
    </row>
    <row r="50" spans="2:9" ht="32.25" customHeight="1">
      <c r="B50" s="156"/>
      <c r="C50" s="157"/>
      <c r="D50" s="387" t="s">
        <v>231</v>
      </c>
      <c r="E50" s="387"/>
      <c r="F50" s="388" t="s">
        <v>232</v>
      </c>
      <c r="G50" s="389"/>
      <c r="H50" s="402"/>
      <c r="I50" s="402"/>
    </row>
    <row r="51" spans="2:9" ht="32.25" customHeight="1">
      <c r="B51" s="156"/>
      <c r="C51" s="157"/>
      <c r="D51" s="95"/>
      <c r="E51" s="95"/>
      <c r="F51" s="97"/>
      <c r="G51" s="97"/>
    </row>
    <row r="52" spans="2:9" ht="21.75" customHeight="1">
      <c r="B52" s="381" t="s">
        <v>233</v>
      </c>
      <c r="C52" s="382"/>
      <c r="D52" s="382"/>
      <c r="E52" s="382"/>
      <c r="F52" s="382"/>
      <c r="G52" s="383"/>
    </row>
    <row r="53" spans="2:9" ht="21.75" customHeight="1">
      <c r="B53" s="381" t="s">
        <v>234</v>
      </c>
      <c r="C53" s="382"/>
      <c r="D53" s="382"/>
      <c r="E53" s="382"/>
      <c r="F53" s="382"/>
      <c r="G53" s="383"/>
    </row>
    <row r="54" spans="2:9" ht="20.25" customHeight="1">
      <c r="B54" s="381" t="s">
        <v>235</v>
      </c>
      <c r="C54" s="382"/>
      <c r="D54" s="382"/>
      <c r="E54" s="382"/>
      <c r="F54" s="382"/>
      <c r="G54" s="383"/>
    </row>
    <row r="55" spans="2:9" ht="20.25" customHeight="1">
      <c r="B55" s="381" t="s">
        <v>236</v>
      </c>
      <c r="C55" s="382"/>
      <c r="D55" s="382"/>
      <c r="E55" s="382"/>
      <c r="F55" s="382"/>
      <c r="G55" s="383"/>
    </row>
    <row r="56" spans="2:9" ht="18" customHeight="1" thickBot="1">
      <c r="B56" s="396" t="s">
        <v>237</v>
      </c>
      <c r="C56" s="397"/>
      <c r="D56" s="397"/>
      <c r="E56" s="397"/>
      <c r="F56" s="397"/>
      <c r="G56" s="398"/>
    </row>
    <row r="57" spans="2:9">
      <c r="B57" s="158"/>
      <c r="C57" s="159"/>
      <c r="D57" s="158"/>
      <c r="E57" s="158"/>
      <c r="F57" s="158"/>
      <c r="G57" s="158"/>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7"/>
  <sheetViews>
    <sheetView showGridLines="0" topLeftCell="D19" zoomScale="80" zoomScaleNormal="80" zoomScalePageLayoutView="50" workbookViewId="0">
      <selection activeCell="M17" sqref="M17:M21"/>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0.28515625"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03"/>
      <c r="B1" s="404"/>
      <c r="C1" s="404"/>
      <c r="D1" s="214"/>
      <c r="E1" s="33"/>
      <c r="F1" s="33"/>
      <c r="G1" s="33"/>
      <c r="H1" s="33"/>
      <c r="I1" s="33"/>
      <c r="J1" s="33"/>
      <c r="K1" s="33"/>
      <c r="L1" s="33"/>
      <c r="M1" s="33"/>
      <c r="N1" s="215"/>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05"/>
      <c r="B2" s="406"/>
      <c r="C2" s="406"/>
      <c r="D2" s="216"/>
      <c r="E2" s="28"/>
      <c r="F2" s="28"/>
      <c r="G2" s="28"/>
      <c r="H2" s="28"/>
      <c r="I2" s="28"/>
      <c r="J2" s="28"/>
      <c r="K2" s="28"/>
      <c r="L2" s="28"/>
      <c r="M2" s="28"/>
      <c r="N2" s="217"/>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18"/>
      <c r="B3" s="219"/>
      <c r="C3" s="219"/>
      <c r="D3" s="216"/>
      <c r="E3" s="28"/>
      <c r="F3" s="28"/>
      <c r="G3" s="28"/>
      <c r="H3" s="28"/>
      <c r="I3" s="28"/>
      <c r="J3" s="28"/>
      <c r="K3" s="28"/>
      <c r="L3" s="28"/>
      <c r="M3" s="28"/>
      <c r="N3" s="217"/>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46" t="s">
        <v>238</v>
      </c>
      <c r="B4" s="446"/>
      <c r="C4" s="446"/>
      <c r="D4" s="412" t="s">
        <v>4</v>
      </c>
      <c r="E4" s="413"/>
      <c r="F4" s="413"/>
      <c r="G4" s="413"/>
      <c r="H4" s="413"/>
      <c r="I4" s="413"/>
      <c r="J4" s="413"/>
      <c r="K4" s="413"/>
      <c r="L4" s="413"/>
      <c r="M4" s="413"/>
      <c r="N4" s="414"/>
      <c r="O4" s="128"/>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46" t="s">
        <v>239</v>
      </c>
      <c r="B5" s="446"/>
      <c r="C5" s="446"/>
      <c r="D5" s="412" t="s">
        <v>476</v>
      </c>
      <c r="E5" s="413"/>
      <c r="F5" s="413"/>
      <c r="G5" s="413"/>
      <c r="H5" s="413"/>
      <c r="I5" s="413"/>
      <c r="J5" s="413"/>
      <c r="K5" s="413"/>
      <c r="L5" s="413"/>
      <c r="M5" s="413"/>
      <c r="N5" s="414"/>
      <c r="O5" s="129"/>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46" t="s">
        <v>240</v>
      </c>
      <c r="B6" s="446"/>
      <c r="C6" s="446"/>
      <c r="D6" s="412" t="s">
        <v>489</v>
      </c>
      <c r="E6" s="413"/>
      <c r="F6" s="413"/>
      <c r="G6" s="413"/>
      <c r="H6" s="413"/>
      <c r="I6" s="413"/>
      <c r="J6" s="413"/>
      <c r="K6" s="413"/>
      <c r="L6" s="413"/>
      <c r="M6" s="413"/>
      <c r="N6" s="414"/>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241</v>
      </c>
      <c r="B7" s="100"/>
      <c r="C7" s="100"/>
      <c r="D7" s="429" t="s">
        <v>242</v>
      </c>
      <c r="E7" s="426" t="s">
        <v>243</v>
      </c>
      <c r="F7" s="427"/>
      <c r="G7" s="427"/>
      <c r="H7" s="428"/>
      <c r="I7" s="437" t="s">
        <v>244</v>
      </c>
      <c r="J7" s="438"/>
      <c r="K7" s="438"/>
      <c r="L7" s="438"/>
      <c r="M7" s="439"/>
      <c r="N7" s="435" t="s">
        <v>245</v>
      </c>
      <c r="O7" s="436"/>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47" t="s">
        <v>246</v>
      </c>
      <c r="B8" s="449" t="s">
        <v>247</v>
      </c>
      <c r="C8" s="93" t="s">
        <v>248</v>
      </c>
      <c r="D8" s="429"/>
      <c r="E8" s="424" t="s">
        <v>186</v>
      </c>
      <c r="F8" s="424" t="s">
        <v>249</v>
      </c>
      <c r="G8" s="424" t="s">
        <v>250</v>
      </c>
      <c r="H8" s="424" t="s">
        <v>192</v>
      </c>
      <c r="I8" s="430" t="s">
        <v>251</v>
      </c>
      <c r="J8" s="88" t="s">
        <v>252</v>
      </c>
      <c r="K8" s="430" t="s">
        <v>244</v>
      </c>
      <c r="L8" s="430" t="s">
        <v>253</v>
      </c>
      <c r="M8" s="430" t="s">
        <v>254</v>
      </c>
      <c r="N8" s="432" t="s">
        <v>255</v>
      </c>
      <c r="O8" s="432" t="s">
        <v>256</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48"/>
      <c r="B9" s="429"/>
      <c r="C9" s="166" t="s">
        <v>257</v>
      </c>
      <c r="D9" s="429"/>
      <c r="E9" s="425"/>
      <c r="F9" s="425"/>
      <c r="G9" s="425"/>
      <c r="H9" s="425"/>
      <c r="I9" s="425"/>
      <c r="J9" s="92" t="s">
        <v>258</v>
      </c>
      <c r="K9" s="425" t="s">
        <v>259</v>
      </c>
      <c r="L9" s="425"/>
      <c r="M9" s="425" t="s">
        <v>259</v>
      </c>
      <c r="N9" s="434"/>
      <c r="O9" s="433"/>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66">
        <v>1</v>
      </c>
      <c r="B10" s="454" t="s">
        <v>260</v>
      </c>
      <c r="C10" s="454" t="s">
        <v>261</v>
      </c>
      <c r="D10" s="270" t="s">
        <v>262</v>
      </c>
      <c r="E10" s="454">
        <v>12</v>
      </c>
      <c r="F10" s="469">
        <v>2</v>
      </c>
      <c r="G10" s="460">
        <f>+F10/E10</f>
        <v>0.16666666666666666</v>
      </c>
      <c r="H10" s="46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02" t="s">
        <v>263</v>
      </c>
      <c r="J10" s="115" t="s">
        <v>264</v>
      </c>
      <c r="K10" s="102" t="str">
        <f>IFERROR(CONCATENATE(INDEX('8- Políticas de Administración '!$B$16:$F$53,MATCH('5- Identificación de Riesgos'!J10,'8- Políticas de Administración '!$C$16:$C$54,0),1)," - ",L10),"")</f>
        <v>Moderado - 3</v>
      </c>
      <c r="L10" s="126">
        <f>IFERROR(VLOOKUP(INDEX('8- Políticas de Administración '!$B$16:$F$63,MATCH('5- Identificación de Riesgos'!J10,'8- Políticas de Administración '!$C$16:$C$64,0),1),'8- Políticas de Administración '!$B$16:$F$64,5,FALSE),"")</f>
        <v>3</v>
      </c>
      <c r="M10" s="420" t="str">
        <f>IFERROR(CONCATENATE(INDEX('8- Políticas de Administración '!$B$16:$F$53,MATCH(ROUND(AVERAGE(L10:L12),0),'8- Políticas de Administración '!$F$16:$F$53,0),1)," - ",ROUND(AVERAGE(L10:L12),0)),"")</f>
        <v>Moderado - 3</v>
      </c>
      <c r="N10" s="418" t="str">
        <f>IFERROR(CONCATENATE(VLOOKUP((LEFT(H10,LEN(H10)-4)&amp;LEFT(M10,LEN(M10)-4)),'9- Matriz de Calor '!$D$18:$E$42,2,0)," - ",RIGHT(H10,1)*RIGHT(M10,1)),"")</f>
        <v>Moderado - 9</v>
      </c>
      <c r="O10" s="415">
        <f>RIGHT(H10,1)*RIGHT(M10,1)</f>
        <v>9</v>
      </c>
      <c r="P10" s="10"/>
    </row>
    <row r="11" spans="1:267" ht="45">
      <c r="A11" s="467"/>
      <c r="B11" s="455"/>
      <c r="C11" s="455"/>
      <c r="D11" s="270" t="s">
        <v>265</v>
      </c>
      <c r="E11" s="455"/>
      <c r="F11" s="470"/>
      <c r="G11" s="461"/>
      <c r="H11" s="464"/>
      <c r="I11" s="103" t="s">
        <v>266</v>
      </c>
      <c r="J11" s="130" t="s">
        <v>358</v>
      </c>
      <c r="K11" s="103" t="str">
        <f>IFERROR(CONCATENATE(INDEX('8- Políticas de Administración '!$B$16:$F$53,MATCH('5- Identificación de Riesgos'!J11,'8- Políticas de Administración '!$C$16:$C$54,0),1)," - ",L11),"")</f>
        <v>Moderado - 3</v>
      </c>
      <c r="L11" s="125">
        <f>IFERROR(VLOOKUP(INDEX('8- Políticas de Administración '!$B$16:$F$63,MATCH('5- Identificación de Riesgos'!J11,'8- Políticas de Administración '!$C$16:$C$64,0),1),'8- Políticas de Administración '!$B$16:$F$64,5,FALSE),"")</f>
        <v>3</v>
      </c>
      <c r="M11" s="421"/>
      <c r="N11" s="419"/>
      <c r="O11" s="415"/>
      <c r="P11" s="10"/>
    </row>
    <row r="12" spans="1:267" ht="57.75" thickBot="1">
      <c r="A12" s="467"/>
      <c r="B12" s="455"/>
      <c r="C12" s="455"/>
      <c r="D12" s="270" t="s">
        <v>448</v>
      </c>
      <c r="E12" s="455"/>
      <c r="F12" s="470"/>
      <c r="G12" s="461"/>
      <c r="H12" s="464"/>
      <c r="I12" s="103" t="s">
        <v>268</v>
      </c>
      <c r="J12" s="130" t="s">
        <v>269</v>
      </c>
      <c r="K12" s="103" t="str">
        <f>IFERROR(CONCATENATE(INDEX('8- Políticas de Administración '!$B$16:$F$53,MATCH('5- Identificación de Riesgos'!J12,'8- Políticas de Administración '!$C$16:$C$54,0),1)," - ",L12),"")</f>
        <v>Moderado - 3</v>
      </c>
      <c r="L12" s="125">
        <f>IFERROR(VLOOKUP(INDEX('8- Políticas de Administración '!$B$16:$F$63,MATCH('5- Identificación de Riesgos'!J12,'8- Políticas de Administración '!$C$16:$C$64,0),1),'8- Políticas de Administración '!$B$16:$F$64,5,FALSE),"")</f>
        <v>3</v>
      </c>
      <c r="M12" s="421"/>
      <c r="N12" s="419"/>
      <c r="O12" s="415"/>
      <c r="P12" s="10"/>
    </row>
    <row r="13" spans="1:267" ht="30">
      <c r="A13" s="466">
        <v>2</v>
      </c>
      <c r="B13" s="454" t="s">
        <v>270</v>
      </c>
      <c r="C13" s="454" t="s">
        <v>271</v>
      </c>
      <c r="D13" s="271" t="s">
        <v>272</v>
      </c>
      <c r="E13" s="454">
        <v>365</v>
      </c>
      <c r="F13" s="457">
        <v>0</v>
      </c>
      <c r="G13" s="460">
        <f t="shared" ref="G13" si="0">+F13/E13</f>
        <v>0</v>
      </c>
      <c r="H13" s="463"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02" t="s">
        <v>263</v>
      </c>
      <c r="J13" s="115" t="s">
        <v>264</v>
      </c>
      <c r="K13" s="102" t="str">
        <f>IFERROR(CONCATENATE(INDEX('8- Políticas de Administración '!$B$16:$F$53,MATCH('5- Identificación de Riesgos'!J13,'8- Políticas de Administración '!$C$16:$C$54,0),1)," - ",L13),"")</f>
        <v>Moderado - 3</v>
      </c>
      <c r="L13" s="126">
        <f>IFERROR(VLOOKUP(INDEX('8- Políticas de Administración '!$B$16:$F$63,MATCH('5- Identificación de Riesgos'!J13,'8- Políticas de Administración '!$C$16:$C$64,0),1),'8- Políticas de Administración '!$B$16:$F$64,5,FALSE),"")</f>
        <v>3</v>
      </c>
      <c r="M13" s="420" t="str">
        <f>IFERROR(CONCATENATE(INDEX('8- Políticas de Administración '!$B$16:$F$53,MATCH(ROUND(AVERAGE(L13:L16),0),'8- Políticas de Administración '!$F$16:$F$53,0),1)," - ",ROUND(AVERAGE(L13:L16),0)),"")</f>
        <v>Moderado - 3</v>
      </c>
      <c r="N13" s="418" t="str">
        <f>IFERROR(CONCATENATE(VLOOKUP((LEFT(H13,LEN(H13)-4)&amp;LEFT(M13,LEN(M13)-4)),'9- Matriz de Calor '!$D$18:$E$42,2,0)," - ",RIGHT(H13,1)*RIGHT(M13,1)),"")</f>
        <v>Moderado - 3</v>
      </c>
      <c r="O13" s="416">
        <f>RIGHT(H13,1)*RIGHT(M13,1)</f>
        <v>3</v>
      </c>
    </row>
    <row r="14" spans="1:267" ht="45">
      <c r="A14" s="467"/>
      <c r="B14" s="455"/>
      <c r="C14" s="455"/>
      <c r="D14" s="270" t="s">
        <v>273</v>
      </c>
      <c r="E14" s="455"/>
      <c r="F14" s="458"/>
      <c r="G14" s="461"/>
      <c r="H14" s="464"/>
      <c r="I14" s="103" t="s">
        <v>266</v>
      </c>
      <c r="J14" s="130" t="s">
        <v>358</v>
      </c>
      <c r="K14" s="103" t="str">
        <f>IFERROR(CONCATENATE(INDEX('8- Políticas de Administración '!$B$16:$F$53,MATCH('5- Identificación de Riesgos'!J14,'8- Políticas de Administración '!$C$16:$C$54,0),1)," - ",L14),"")</f>
        <v>Moderado - 3</v>
      </c>
      <c r="L14" s="125">
        <f>IFERROR(VLOOKUP(INDEX('8- Políticas de Administración '!$B$16:$F$63,MATCH('5- Identificación de Riesgos'!J14,'8- Políticas de Administración '!$C$16:$C$64,0),1),'8- Políticas de Administración '!$B$16:$F$64,5,FALSE),"")</f>
        <v>3</v>
      </c>
      <c r="M14" s="421"/>
      <c r="N14" s="419"/>
      <c r="O14" s="417"/>
    </row>
    <row r="15" spans="1:267" ht="42.75">
      <c r="A15" s="467"/>
      <c r="B15" s="455"/>
      <c r="C15" s="455"/>
      <c r="D15" s="270" t="s">
        <v>274</v>
      </c>
      <c r="E15" s="455"/>
      <c r="F15" s="458"/>
      <c r="G15" s="461"/>
      <c r="H15" s="464"/>
      <c r="I15" s="103" t="s">
        <v>268</v>
      </c>
      <c r="J15" s="130" t="s">
        <v>275</v>
      </c>
      <c r="K15" s="103" t="str">
        <f>IFERROR(CONCATENATE(INDEX('8- Políticas de Administración '!$B$16:$F$53,MATCH('5- Identificación de Riesgos'!J15,'8- Políticas de Administración '!$C$16:$C$54,0),1)," - ",L15),"")</f>
        <v>Menor - 2</v>
      </c>
      <c r="L15" s="125">
        <f>IFERROR(VLOOKUP(INDEX('8- Políticas de Administración '!$B$16:$F$63,MATCH('5- Identificación de Riesgos'!J15,'8- Políticas de Administración '!$C$16:$C$64,0),1),'8- Políticas de Administración '!$B$16:$F$64,5,FALSE),"")</f>
        <v>2</v>
      </c>
      <c r="M15" s="421"/>
      <c r="N15" s="419"/>
      <c r="O15" s="417"/>
    </row>
    <row r="16" spans="1:267" ht="30.75" thickBot="1">
      <c r="A16" s="468"/>
      <c r="B16" s="456"/>
      <c r="C16" s="456"/>
      <c r="D16" s="272" t="s">
        <v>276</v>
      </c>
      <c r="E16" s="456"/>
      <c r="F16" s="459"/>
      <c r="G16" s="462"/>
      <c r="H16" s="465"/>
      <c r="I16" s="104" t="s">
        <v>268</v>
      </c>
      <c r="J16" s="131" t="s">
        <v>275</v>
      </c>
      <c r="K16" s="103" t="str">
        <f>IFERROR(CONCATENATE(INDEX('8- Políticas de Administración '!$B$16:$F$53,MATCH('5- Identificación de Riesgos'!J16,'8- Políticas de Administración '!$C$16:$C$54,0),1)," - ",L16),"")</f>
        <v>Menor - 2</v>
      </c>
      <c r="L16" s="127">
        <f>IFERROR(VLOOKUP(INDEX('8- Políticas de Administración '!$B$16:$F$63,MATCH('5- Identificación de Riesgos'!J16,'8- Políticas de Administración '!$C$16:$C$64,0),1),'8- Políticas de Administración '!$B$16:$F$64,5,FALSE),"")</f>
        <v>2</v>
      </c>
      <c r="M16" s="422"/>
      <c r="N16" s="423"/>
      <c r="O16" s="417"/>
    </row>
    <row r="17" spans="1:257" ht="72" customHeight="1">
      <c r="A17" s="444">
        <v>3</v>
      </c>
      <c r="B17" s="471" t="s">
        <v>277</v>
      </c>
      <c r="C17" s="471" t="s">
        <v>278</v>
      </c>
      <c r="D17" s="271" t="s">
        <v>279</v>
      </c>
      <c r="E17" s="471">
        <v>500</v>
      </c>
      <c r="F17" s="471">
        <v>0</v>
      </c>
      <c r="G17" s="481">
        <f t="shared" ref="G17" si="1">F17/E17</f>
        <v>0</v>
      </c>
      <c r="H17" s="479" t="str">
        <f>CONCATENATE(IF(G17&lt;='[3]8- Políticas de Administración '!$D$6,'[3]8- Políticas de Administración '!$B$6,IF(G17&lt;='[3]8- Políticas de Administración '!$D$7,'[3]8- Políticas de Administración '!$B$7,IF(G17&lt;='[3]8- Políticas de Administración '!$D$8,'[3]8- Políticas de Administración '!$B$8,IF(G17&lt;='[3]8- Políticas de Administración '!$D$9,'[3]8- Políticas de Administración '!$B$9,IF(G17&lt;='[3]8- Políticas de Administración '!$D$10,'[3]8- Políticas de Administración '!$B$10,"Probabilidad no valida")))))," - ",VLOOKUP(IF(G17&lt;='[3]8- Políticas de Administración '!$D$6,'[3]8- Políticas de Administración '!$B$6,IF(G17&lt;='[3]8- Políticas de Administración '!$D$7,'[3]8- Políticas de Administración '!$B$7,IF(G17&lt;='[3]8- Políticas de Administración '!$D$8,'[3]8- Políticas de Administración '!$B$8,IF(G17&lt;='[3]8- Políticas de Administración '!$D$9,'[3]8- Políticas de Administración '!$B$9,IF(G17&lt;='[3]8- Políticas de Administración '!$D$10,'[3]8- Políticas de Administración '!$B$10,"Probabilidad no valida"))))),'[3]8- Políticas de Administración '!$B$6:$F$10,5,FALSE))</f>
        <v>Muy Baja - 1</v>
      </c>
      <c r="I17" s="102" t="s">
        <v>266</v>
      </c>
      <c r="J17" s="130" t="s">
        <v>267</v>
      </c>
      <c r="K17" s="102" t="str">
        <f>IFERROR(CONCATENATE(INDEX('8- Políticas de Administración '!$B$16:$F$53,MATCH('5- Identificación de Riesgos'!J17,'8- Políticas de Administración '!$C$16:$C$54,0),1)," - ",L17),"")</f>
        <v>Mayor - 3</v>
      </c>
      <c r="L17" s="126">
        <v>3</v>
      </c>
      <c r="M17" s="452" t="str">
        <f>IFERROR(CONCATENATE(INDEX('[3]8- Políticas de Administración '!$B$16:$F$53,MATCH(ROUND(AVERAGE(L17:L21),0),'[3]8- Políticas de Administración '!$F$16:$F$53,0),1)," - ",ROUND(AVERAGE(L17:L21),0)),"")</f>
        <v>Moderado - 3</v>
      </c>
      <c r="N17" s="450" t="str">
        <f>IFERROR(CONCATENATE(VLOOKUP((LEFT(H17,LEN(H17)-4)&amp;LEFT(M17,LEN(M17)-4)),'[3]9- Matriz de Calor '!$D$18:$E$42,2,0)," - ",RIGHT(H17,1)*RIGHT(M17,1)),"")</f>
        <v>Moderado - 3</v>
      </c>
      <c r="O17" s="431">
        <f>RIGHT(H17,1)*RIGHT(M17,1)</f>
        <v>3</v>
      </c>
      <c r="Q17" s="407" t="s">
        <v>281</v>
      </c>
      <c r="R17" s="407"/>
      <c r="S17" s="407"/>
      <c r="T17" s="407"/>
      <c r="U17" s="407"/>
      <c r="V17" s="407"/>
    </row>
    <row r="18" spans="1:257" ht="56.25" customHeight="1">
      <c r="A18" s="411"/>
      <c r="B18" s="472"/>
      <c r="C18" s="472"/>
      <c r="D18" s="270" t="s">
        <v>282</v>
      </c>
      <c r="E18" s="472"/>
      <c r="F18" s="472"/>
      <c r="G18" s="477"/>
      <c r="H18" s="478"/>
      <c r="I18" s="103" t="s">
        <v>266</v>
      </c>
      <c r="J18" s="130" t="s">
        <v>267</v>
      </c>
      <c r="K18" s="103" t="str">
        <f>IFERROR(CONCATENATE(INDEX('[3]8- Políticas de Administración '!$B$16:$F$53,MATCH('[3]5- Identificación de Riesgos'!J41,'[3]8- Políticas de Administración '!$C$16:$C$54,0),1)," - ",L18),"")</f>
        <v>Leve - 2</v>
      </c>
      <c r="L18" s="125">
        <v>2</v>
      </c>
      <c r="M18" s="442"/>
      <c r="N18" s="443"/>
      <c r="O18" s="411"/>
      <c r="Q18" s="407"/>
      <c r="R18" s="407"/>
      <c r="S18" s="407"/>
      <c r="T18" s="407"/>
      <c r="U18" s="407"/>
      <c r="V18" s="407"/>
    </row>
    <row r="19" spans="1:257" ht="42.75" customHeight="1">
      <c r="A19" s="411"/>
      <c r="B19" s="472"/>
      <c r="C19" s="472"/>
      <c r="D19" s="270" t="s">
        <v>283</v>
      </c>
      <c r="E19" s="472"/>
      <c r="F19" s="472"/>
      <c r="G19" s="477"/>
      <c r="H19" s="478"/>
      <c r="I19" s="103" t="s">
        <v>266</v>
      </c>
      <c r="J19" s="130" t="s">
        <v>267</v>
      </c>
      <c r="K19" s="310" t="str">
        <f>IFERROR(CONCATENATE(INDEX('[3]8- Políticas de Administración '!$B$16:$F$53,MATCH('[3]5- Identificación de Riesgos'!J42,'[3]8- Políticas de Administración '!$C$16:$C$54,0),1)," - ",L19),"")</f>
        <v/>
      </c>
      <c r="L19" s="125">
        <v>3</v>
      </c>
      <c r="M19" s="442"/>
      <c r="N19" s="443"/>
      <c r="O19" s="411"/>
      <c r="Q19" s="407"/>
      <c r="R19" s="407"/>
      <c r="S19" s="407"/>
      <c r="T19" s="407"/>
      <c r="U19" s="407"/>
      <c r="V19" s="407"/>
    </row>
    <row r="20" spans="1:257" ht="51" customHeight="1">
      <c r="A20" s="411"/>
      <c r="B20" s="472"/>
      <c r="C20" s="472"/>
      <c r="D20" s="114" t="s">
        <v>284</v>
      </c>
      <c r="E20" s="472"/>
      <c r="F20" s="472"/>
      <c r="G20" s="477"/>
      <c r="H20" s="478"/>
      <c r="I20" s="103" t="s">
        <v>263</v>
      </c>
      <c r="J20" s="130" t="s">
        <v>364</v>
      </c>
      <c r="K20" s="103" t="str">
        <f>IFERROR(CONCATENATE(INDEX('[3]8- Políticas de Administración '!$B$16:$F$53,MATCH('[3]5- Identificación de Riesgos'!J43,'[3]8- Políticas de Administración '!$C$16:$C$54,0),1)," - ",L20),"")</f>
        <v>Menor - 2</v>
      </c>
      <c r="L20" s="125">
        <f>IFERROR(VLOOKUP(INDEX('[3]8- Políticas de Administración '!$B$16:$F$63,MATCH('[3]5- Identificación de Riesgos'!J43,'[3]8- Políticas de Administración '!$C$16:$C$64,0),1),'[3]8- Políticas de Administración '!$B$16:$F$64,5,FALSE),"")</f>
        <v>2</v>
      </c>
      <c r="M20" s="442"/>
      <c r="N20" s="443"/>
      <c r="O20" s="411"/>
      <c r="Q20" s="407"/>
      <c r="R20" s="407"/>
      <c r="S20" s="407"/>
      <c r="T20" s="407"/>
      <c r="U20" s="407"/>
      <c r="V20" s="407"/>
    </row>
    <row r="21" spans="1:257" ht="55.5" customHeight="1" thickBot="1">
      <c r="A21" s="445"/>
      <c r="B21" s="473"/>
      <c r="C21" s="473"/>
      <c r="D21" s="272" t="s">
        <v>285</v>
      </c>
      <c r="E21" s="473"/>
      <c r="F21" s="473"/>
      <c r="G21" s="482"/>
      <c r="H21" s="480"/>
      <c r="I21" s="104" t="s">
        <v>263</v>
      </c>
      <c r="J21" s="131" t="s">
        <v>364</v>
      </c>
      <c r="K21" s="104" t="str">
        <f>IFERROR(CONCATENATE(INDEX('[3]8- Políticas de Administración '!$B$16:$F$53,MATCH('[3]5- Identificación de Riesgos'!J44,'[3]8- Políticas de Administración '!$C$16:$C$54,0),1)," - ",L21),"")</f>
        <v>Moderado - 3</v>
      </c>
      <c r="L21" s="127">
        <f>IFERROR(VLOOKUP(INDEX('[3]8- Políticas de Administración '!$B$16:$F$63,MATCH('[3]5- Identificación de Riesgos'!J44,'[3]8- Políticas de Administración '!$C$16:$C$64,0),1),'[3]8- Políticas de Administración '!$B$16:$F$64,5,FALSE),"")</f>
        <v>3</v>
      </c>
      <c r="M21" s="453"/>
      <c r="N21" s="451"/>
      <c r="O21" s="411"/>
      <c r="Q21" s="407"/>
      <c r="R21" s="407"/>
      <c r="S21" s="407"/>
      <c r="T21" s="407"/>
      <c r="U21" s="407"/>
      <c r="V21" s="407"/>
    </row>
    <row r="22" spans="1:257" s="90" customFormat="1" ht="30">
      <c r="A22" s="411">
        <v>4</v>
      </c>
      <c r="B22" s="472" t="s">
        <v>286</v>
      </c>
      <c r="C22" s="472" t="s">
        <v>449</v>
      </c>
      <c r="D22" s="268" t="s">
        <v>287</v>
      </c>
      <c r="E22" s="472">
        <v>4</v>
      </c>
      <c r="F22" s="472">
        <v>0</v>
      </c>
      <c r="G22" s="477">
        <f t="shared" ref="G22" si="2">F22/E22</f>
        <v>0</v>
      </c>
      <c r="H22" s="478"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05" t="s">
        <v>263</v>
      </c>
      <c r="J22" s="245" t="s">
        <v>264</v>
      </c>
      <c r="K22" s="105" t="str">
        <f>IFERROR(CONCATENATE(INDEX('8- Políticas de Administración '!$B$16:$F$53,MATCH('5- Identificación de Riesgos'!J22,'8- Políticas de Administración '!$C$16:$C$54,0),1)," - ",L22),"")</f>
        <v>Moderado - 3</v>
      </c>
      <c r="L22" s="265">
        <f>IFERROR(VLOOKUP(INDEX('8- Políticas de Administración '!$B$16:$F$63,MATCH('5- Identificación de Riesgos'!J22,'8- Políticas de Administración '!$C$16:$C$64,0),1),'8- Políticas de Administración '!$B$16:$F$64,5,FALSE),"")</f>
        <v>3</v>
      </c>
      <c r="M22" s="442" t="str">
        <f>IFERROR(CONCATENATE(INDEX('8- Políticas de Administración '!$B$16:$F$53,MATCH(ROUND(AVERAGE(L22:L24),0),'8- Políticas de Administración '!$F$16:$F$53,0),1)," - ",ROUND(AVERAGE(L22:L24),0)),"")</f>
        <v>Mayor - 4</v>
      </c>
      <c r="N22" s="443" t="str">
        <f>IFERROR(CONCATENATE(VLOOKUP((LEFT(H22,LEN(H22)-4)&amp;LEFT(M22,LEN(M22)-4)),'9- Matriz de Calor '!$D$18:$E$42,2,0)," - ",RIGHT(H22,1)*RIGHT(M22,1)),"")</f>
        <v>Alto  - 4</v>
      </c>
      <c r="O22" s="440">
        <f>RIGHT(H22,1)*RIGHT(M22,1)</f>
        <v>4</v>
      </c>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c r="CV22" s="89"/>
      <c r="CW22" s="89"/>
      <c r="CX22" s="89"/>
      <c r="CY22" s="89"/>
      <c r="CZ22" s="89"/>
      <c r="DA22" s="89"/>
      <c r="DB22" s="89"/>
      <c r="DC22" s="89"/>
      <c r="DD22" s="89"/>
      <c r="DE22" s="89"/>
      <c r="DF22" s="89"/>
      <c r="DG22" s="89"/>
      <c r="DH22" s="89"/>
      <c r="DI22" s="89"/>
      <c r="DJ22" s="89"/>
      <c r="DK22" s="89"/>
      <c r="DL22" s="89"/>
      <c r="DM22" s="89"/>
      <c r="DN22" s="89"/>
      <c r="DO22" s="89"/>
      <c r="DP22" s="89"/>
      <c r="DQ22" s="89"/>
      <c r="DR22" s="89"/>
      <c r="DS22" s="89"/>
      <c r="DT22" s="89"/>
      <c r="DU22" s="89"/>
      <c r="DV22" s="89"/>
      <c r="DW22" s="89"/>
      <c r="DX22" s="89"/>
      <c r="DY22" s="89"/>
      <c r="DZ22" s="89"/>
      <c r="EA22" s="89"/>
      <c r="EB22" s="89"/>
      <c r="EC22" s="89"/>
      <c r="ED22" s="89"/>
      <c r="EE22" s="89"/>
      <c r="EF22" s="89"/>
      <c r="EG22" s="89"/>
      <c r="EH22" s="89"/>
      <c r="EI22" s="89"/>
      <c r="EJ22" s="89"/>
      <c r="EK22" s="89"/>
      <c r="EL22" s="89"/>
      <c r="EM22" s="89"/>
      <c r="EN22" s="89"/>
      <c r="EO22" s="89"/>
      <c r="EP22" s="89"/>
      <c r="EQ22" s="89"/>
      <c r="ER22" s="89"/>
      <c r="ES22" s="89"/>
      <c r="ET22" s="89"/>
      <c r="EU22" s="89"/>
      <c r="EV22" s="89"/>
      <c r="EW22" s="89"/>
      <c r="EX22" s="89"/>
      <c r="EY22" s="89"/>
      <c r="EZ22" s="89"/>
      <c r="FA22" s="89"/>
      <c r="FB22" s="89"/>
      <c r="FC22" s="89"/>
      <c r="FD22" s="89"/>
      <c r="FE22" s="89"/>
      <c r="FF22" s="89"/>
      <c r="FG22" s="89"/>
      <c r="FH22" s="89"/>
      <c r="FI22" s="89"/>
      <c r="FJ22" s="89"/>
      <c r="FK22" s="89"/>
      <c r="FL22" s="89"/>
      <c r="FM22" s="89"/>
      <c r="FN22" s="89"/>
      <c r="FO22" s="89"/>
      <c r="FP22" s="89"/>
      <c r="FQ22" s="89"/>
      <c r="FR22" s="89"/>
      <c r="FS22" s="89"/>
      <c r="FT22" s="89"/>
      <c r="FU22" s="89"/>
      <c r="FV22" s="89"/>
      <c r="FW22" s="89"/>
      <c r="FX22" s="89"/>
      <c r="FY22" s="89"/>
      <c r="FZ22" s="89"/>
      <c r="GA22" s="89"/>
      <c r="GB22" s="89"/>
      <c r="GC22" s="89"/>
      <c r="GD22" s="89"/>
      <c r="GE22" s="89"/>
      <c r="GF22" s="89"/>
      <c r="GG22" s="89"/>
      <c r="GH22" s="89"/>
      <c r="GI22" s="89"/>
      <c r="GJ22" s="89"/>
      <c r="GK22" s="89"/>
      <c r="GL22" s="89"/>
      <c r="GM22" s="89"/>
      <c r="GN22" s="89"/>
      <c r="GO22" s="89"/>
      <c r="GP22" s="89"/>
      <c r="GQ22" s="89"/>
      <c r="GR22" s="89"/>
      <c r="GS22" s="89"/>
      <c r="GT22" s="89"/>
      <c r="GU22" s="89"/>
      <c r="GV22" s="89"/>
      <c r="GW22" s="89"/>
      <c r="GX22" s="89"/>
      <c r="GY22" s="89"/>
      <c r="GZ22" s="89"/>
      <c r="HA22" s="89"/>
      <c r="HB22" s="89"/>
      <c r="HC22" s="89"/>
      <c r="HD22" s="89"/>
      <c r="HE22" s="89"/>
      <c r="HF22" s="89"/>
      <c r="HG22" s="89"/>
      <c r="HH22" s="89"/>
      <c r="HI22" s="89"/>
      <c r="HJ22" s="89"/>
      <c r="HK22" s="89"/>
      <c r="HL22" s="89"/>
      <c r="HM22" s="89"/>
      <c r="HN22" s="89"/>
      <c r="HO22" s="89"/>
      <c r="HP22" s="89"/>
      <c r="HQ22" s="89"/>
      <c r="HR22" s="89"/>
      <c r="HS22" s="89"/>
      <c r="HT22" s="89"/>
      <c r="HU22" s="89"/>
      <c r="HV22" s="89"/>
      <c r="HW22" s="89"/>
      <c r="HX22" s="89"/>
      <c r="HY22" s="89"/>
      <c r="HZ22" s="89"/>
      <c r="IA22" s="89"/>
      <c r="IB22" s="89"/>
      <c r="IC22" s="89"/>
      <c r="ID22" s="89"/>
      <c r="IE22" s="89"/>
      <c r="IF22" s="89"/>
      <c r="IG22" s="89"/>
      <c r="IH22" s="89"/>
      <c r="II22" s="89"/>
      <c r="IJ22" s="89"/>
      <c r="IK22" s="89"/>
      <c r="IL22" s="89"/>
      <c r="IM22" s="89"/>
      <c r="IN22" s="89"/>
      <c r="IO22" s="89"/>
      <c r="IP22" s="89"/>
      <c r="IQ22" s="89"/>
      <c r="IR22" s="89"/>
      <c r="IS22" s="89"/>
      <c r="IT22" s="89"/>
      <c r="IU22" s="89"/>
      <c r="IV22" s="89"/>
      <c r="IW22" s="89"/>
    </row>
    <row r="23" spans="1:257" s="90" customFormat="1" ht="45">
      <c r="A23" s="411"/>
      <c r="B23" s="472"/>
      <c r="C23" s="472"/>
      <c r="D23" s="268" t="s">
        <v>288</v>
      </c>
      <c r="E23" s="472"/>
      <c r="F23" s="472"/>
      <c r="G23" s="477"/>
      <c r="H23" s="478"/>
      <c r="I23" s="103" t="s">
        <v>266</v>
      </c>
      <c r="J23" s="130" t="s">
        <v>267</v>
      </c>
      <c r="K23" s="103" t="str">
        <f>IFERROR(CONCATENATE(INDEX('8- Políticas de Administración '!$B$16:$F$53,MATCH('5- Identificación de Riesgos'!J23,'8- Políticas de Administración '!$C$16:$C$54,0),1)," - ",L23),"")</f>
        <v>Mayor - 4</v>
      </c>
      <c r="L23" s="125">
        <f>IFERROR(VLOOKUP(INDEX('8- Políticas de Administración '!$B$16:$F$63,MATCH('5- Identificación de Riesgos'!J23,'8- Políticas de Administración '!$C$16:$C$64,0),1),'8- Políticas de Administración '!$B$16:$F$64,5,FALSE),"")</f>
        <v>4</v>
      </c>
      <c r="M23" s="442"/>
      <c r="N23" s="443"/>
      <c r="O23" s="441"/>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c r="CV23" s="89"/>
      <c r="CW23" s="89"/>
      <c r="CX23" s="89"/>
      <c r="CY23" s="89"/>
      <c r="CZ23" s="89"/>
      <c r="DA23" s="89"/>
      <c r="DB23" s="89"/>
      <c r="DC23" s="89"/>
      <c r="DD23" s="89"/>
      <c r="DE23" s="89"/>
      <c r="DF23" s="89"/>
      <c r="DG23" s="89"/>
      <c r="DH23" s="89"/>
      <c r="DI23" s="89"/>
      <c r="DJ23" s="89"/>
      <c r="DK23" s="89"/>
      <c r="DL23" s="89"/>
      <c r="DM23" s="89"/>
      <c r="DN23" s="89"/>
      <c r="DO23" s="89"/>
      <c r="DP23" s="89"/>
      <c r="DQ23" s="89"/>
      <c r="DR23" s="89"/>
      <c r="DS23" s="89"/>
      <c r="DT23" s="89"/>
      <c r="DU23" s="89"/>
      <c r="DV23" s="89"/>
      <c r="DW23" s="89"/>
      <c r="DX23" s="89"/>
      <c r="DY23" s="89"/>
      <c r="DZ23" s="89"/>
      <c r="EA23" s="89"/>
      <c r="EB23" s="89"/>
      <c r="EC23" s="89"/>
      <c r="ED23" s="89"/>
      <c r="EE23" s="89"/>
      <c r="EF23" s="89"/>
      <c r="EG23" s="89"/>
      <c r="EH23" s="89"/>
      <c r="EI23" s="89"/>
      <c r="EJ23" s="89"/>
      <c r="EK23" s="89"/>
      <c r="EL23" s="89"/>
      <c r="EM23" s="89"/>
      <c r="EN23" s="89"/>
      <c r="EO23" s="89"/>
      <c r="EP23" s="89"/>
      <c r="EQ23" s="89"/>
      <c r="ER23" s="89"/>
      <c r="ES23" s="89"/>
      <c r="ET23" s="89"/>
      <c r="EU23" s="89"/>
      <c r="EV23" s="89"/>
      <c r="EW23" s="89"/>
      <c r="EX23" s="89"/>
      <c r="EY23" s="89"/>
      <c r="EZ23" s="89"/>
      <c r="FA23" s="89"/>
      <c r="FB23" s="89"/>
      <c r="FC23" s="89"/>
      <c r="FD23" s="89"/>
      <c r="FE23" s="89"/>
      <c r="FF23" s="89"/>
      <c r="FG23" s="89"/>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9"/>
      <c r="GL23" s="89"/>
      <c r="GM23" s="89"/>
      <c r="GN23" s="89"/>
      <c r="GO23" s="89"/>
      <c r="GP23" s="89"/>
      <c r="GQ23" s="89"/>
      <c r="GR23" s="89"/>
      <c r="GS23" s="89"/>
      <c r="GT23" s="89"/>
      <c r="GU23" s="89"/>
      <c r="GV23" s="89"/>
      <c r="GW23" s="89"/>
      <c r="GX23" s="89"/>
      <c r="GY23" s="89"/>
      <c r="GZ23" s="89"/>
      <c r="HA23" s="89"/>
      <c r="HB23" s="89"/>
      <c r="HC23" s="89"/>
      <c r="HD23" s="89"/>
      <c r="HE23" s="89"/>
      <c r="HF23" s="89"/>
      <c r="HG23" s="89"/>
      <c r="HH23" s="89"/>
      <c r="HI23" s="89"/>
      <c r="HJ23" s="89"/>
      <c r="HK23" s="89"/>
      <c r="HL23" s="89"/>
      <c r="HM23" s="89"/>
      <c r="HN23" s="89"/>
      <c r="HO23" s="89"/>
      <c r="HP23" s="89"/>
      <c r="HQ23" s="89"/>
      <c r="HR23" s="89"/>
      <c r="HS23" s="89"/>
      <c r="HT23" s="89"/>
      <c r="HU23" s="89"/>
      <c r="HV23" s="89"/>
      <c r="HW23" s="89"/>
      <c r="HX23" s="89"/>
      <c r="HY23" s="89"/>
      <c r="HZ23" s="89"/>
      <c r="IA23" s="89"/>
      <c r="IB23" s="89"/>
      <c r="IC23" s="89"/>
      <c r="ID23" s="89"/>
      <c r="IE23" s="89"/>
      <c r="IF23" s="89"/>
      <c r="IG23" s="89"/>
      <c r="IH23" s="89"/>
      <c r="II23" s="89"/>
      <c r="IJ23" s="89"/>
      <c r="IK23" s="89"/>
      <c r="IL23" s="89"/>
      <c r="IM23" s="89"/>
      <c r="IN23" s="89"/>
      <c r="IO23" s="89"/>
      <c r="IP23" s="89"/>
      <c r="IQ23" s="89"/>
      <c r="IR23" s="89"/>
      <c r="IS23" s="89"/>
      <c r="IT23" s="89"/>
      <c r="IU23" s="89"/>
      <c r="IV23" s="89"/>
      <c r="IW23" s="89"/>
    </row>
    <row r="24" spans="1:257" s="90" customFormat="1" ht="51.75" customHeight="1" thickBot="1">
      <c r="A24" s="411"/>
      <c r="B24" s="472"/>
      <c r="C24" s="472"/>
      <c r="D24" s="269" t="s">
        <v>289</v>
      </c>
      <c r="E24" s="472"/>
      <c r="F24" s="472"/>
      <c r="G24" s="477"/>
      <c r="H24" s="478"/>
      <c r="I24" s="259" t="s">
        <v>266</v>
      </c>
      <c r="J24" s="130" t="s">
        <v>267</v>
      </c>
      <c r="K24" s="259" t="str">
        <f>IFERROR(CONCATENATE(INDEX('8- Políticas de Administración '!$B$16:$F$53,MATCH('5- Identificación de Riesgos'!J24,'8- Políticas de Administración '!$C$16:$C$54,0),1)," - ",L24),"")</f>
        <v>Mayor - 4</v>
      </c>
      <c r="L24" s="260">
        <f>IFERROR(VLOOKUP(INDEX('8- Políticas de Administración '!$B$16:$F$63,MATCH('5- Identificación de Riesgos'!J24,'8- Políticas de Administración '!$C$16:$C$64,0),1),'8- Políticas de Administración '!$B$16:$F$64,5,FALSE),"")</f>
        <v>4</v>
      </c>
      <c r="M24" s="442"/>
      <c r="N24" s="443"/>
      <c r="O24" s="441"/>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c r="II24" s="89"/>
      <c r="IJ24" s="89"/>
      <c r="IK24" s="89"/>
      <c r="IL24" s="89"/>
      <c r="IM24" s="89"/>
      <c r="IN24" s="89"/>
      <c r="IO24" s="89"/>
      <c r="IP24" s="89"/>
      <c r="IQ24" s="89"/>
      <c r="IR24" s="89"/>
      <c r="IS24" s="89"/>
      <c r="IT24" s="89"/>
      <c r="IU24" s="89"/>
      <c r="IV24" s="89"/>
      <c r="IW24" s="89"/>
    </row>
    <row r="25" spans="1:257" s="262" customFormat="1" ht="30">
      <c r="A25" s="466">
        <v>5</v>
      </c>
      <c r="B25" s="471" t="s">
        <v>290</v>
      </c>
      <c r="C25" s="471" t="s">
        <v>291</v>
      </c>
      <c r="D25" s="266" t="s">
        <v>292</v>
      </c>
      <c r="E25" s="454">
        <v>613</v>
      </c>
      <c r="F25" s="454">
        <v>0</v>
      </c>
      <c r="G25" s="474">
        <f t="shared" ref="G25" si="3">F25/E25</f>
        <v>0</v>
      </c>
      <c r="H25" s="463"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02" t="s">
        <v>263</v>
      </c>
      <c r="J25" s="115" t="s">
        <v>264</v>
      </c>
      <c r="K25" s="102" t="str">
        <f>IFERROR(CONCATENATE(INDEX('8- Políticas de Administración '!$B$16:$F$53,MATCH('5- Identificación de Riesgos'!J25,'8- Políticas de Administración '!$C$16:$C$54,0),1)," - ",L25),"")</f>
        <v>Moderado - 3</v>
      </c>
      <c r="L25" s="126">
        <f>IFERROR(VLOOKUP(INDEX('8- Políticas de Administración '!$B$16:$F$63,MATCH('5- Identificación de Riesgos'!J25,'8- Políticas de Administración '!$C$16:$C$64,0),1),'8- Políticas de Administración '!$B$16:$F$64,5,FALSE),"")</f>
        <v>3</v>
      </c>
      <c r="M25" s="420" t="str">
        <f>IFERROR(CONCATENATE(INDEX('8- Políticas de Administración '!$B$16:$F$53,MATCH(ROUND(AVERAGE(L25:L27),0),'8- Políticas de Administración '!$F$16:$F$53,0),1)," - ",ROUND(AVERAGE(L25:L27),0)),"")</f>
        <v>Mayor - 4</v>
      </c>
      <c r="N25" s="418" t="str">
        <f>IFERROR(CONCATENATE(VLOOKUP((LEFT(H25,LEN(H25)-4)&amp;LEFT(M25,LEN(M25)-4)),'9- Matriz de Calor '!$D$18:$E$42,2,0)," - ",RIGHT(H25,1)*RIGHT(M25,1)),"")</f>
        <v>Alto  - 4</v>
      </c>
      <c r="O25" s="444">
        <f>RIGHT(H25,1)*RIGHT(M25,1)</f>
        <v>4</v>
      </c>
      <c r="P25" s="261"/>
      <c r="Q25" s="408"/>
      <c r="R25" s="408"/>
      <c r="S25" s="408"/>
      <c r="T25" s="408"/>
      <c r="U25" s="408"/>
      <c r="V25" s="408"/>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c r="BA25" s="261"/>
      <c r="BB25" s="261"/>
      <c r="BC25" s="261"/>
      <c r="BD25" s="261"/>
      <c r="BE25" s="261"/>
      <c r="BF25" s="261"/>
      <c r="BG25" s="261"/>
      <c r="BH25" s="261"/>
      <c r="BI25" s="261"/>
      <c r="BJ25" s="261"/>
      <c r="BK25" s="261"/>
      <c r="BL25" s="261"/>
      <c r="BM25" s="261"/>
      <c r="BN25" s="261"/>
      <c r="BO25" s="261"/>
      <c r="BP25" s="261"/>
      <c r="BQ25" s="261"/>
      <c r="BR25" s="261"/>
      <c r="BS25" s="261"/>
      <c r="BT25" s="261"/>
      <c r="BU25" s="261"/>
      <c r="BV25" s="261"/>
      <c r="BW25" s="261"/>
      <c r="BX25" s="261"/>
      <c r="BY25" s="261"/>
      <c r="BZ25" s="261"/>
      <c r="CA25" s="261"/>
      <c r="CB25" s="261"/>
      <c r="CC25" s="261"/>
      <c r="CD25" s="261"/>
      <c r="CE25" s="261"/>
      <c r="CF25" s="261"/>
      <c r="CG25" s="261"/>
      <c r="CH25" s="261"/>
      <c r="CI25" s="261"/>
      <c r="CJ25" s="261"/>
      <c r="CK25" s="261"/>
      <c r="CL25" s="261"/>
      <c r="CM25" s="261"/>
      <c r="CN25" s="261"/>
      <c r="CO25" s="261"/>
      <c r="CP25" s="261"/>
      <c r="CQ25" s="261"/>
      <c r="CR25" s="261"/>
      <c r="CS25" s="261"/>
      <c r="CT25" s="261"/>
      <c r="CU25" s="261"/>
      <c r="CV25" s="261"/>
      <c r="CW25" s="261"/>
      <c r="CX25" s="261"/>
      <c r="CY25" s="261"/>
      <c r="CZ25" s="261"/>
      <c r="DA25" s="261"/>
      <c r="DB25" s="261"/>
      <c r="DC25" s="261"/>
      <c r="DD25" s="261"/>
      <c r="DE25" s="261"/>
      <c r="DF25" s="261"/>
      <c r="DG25" s="261"/>
      <c r="DH25" s="261"/>
      <c r="DI25" s="261"/>
      <c r="DJ25" s="261"/>
      <c r="DK25" s="261"/>
      <c r="DL25" s="261"/>
      <c r="DM25" s="261"/>
      <c r="DN25" s="261"/>
      <c r="DO25" s="261"/>
      <c r="DP25" s="261"/>
      <c r="DQ25" s="261"/>
      <c r="DR25" s="261"/>
      <c r="DS25" s="261"/>
      <c r="DT25" s="261"/>
      <c r="DU25" s="261"/>
      <c r="DV25" s="261"/>
      <c r="DW25" s="261"/>
      <c r="DX25" s="261"/>
      <c r="DY25" s="261"/>
      <c r="DZ25" s="261"/>
      <c r="EA25" s="261"/>
      <c r="EB25" s="261"/>
      <c r="EC25" s="261"/>
      <c r="ED25" s="261"/>
      <c r="EE25" s="261"/>
      <c r="EF25" s="261"/>
      <c r="EG25" s="261"/>
      <c r="EH25" s="261"/>
      <c r="EI25" s="261"/>
      <c r="EJ25" s="261"/>
      <c r="EK25" s="261"/>
      <c r="EL25" s="261"/>
      <c r="EM25" s="261"/>
      <c r="EN25" s="261"/>
      <c r="EO25" s="261"/>
      <c r="EP25" s="261"/>
      <c r="EQ25" s="261"/>
      <c r="ER25" s="261"/>
      <c r="ES25" s="261"/>
      <c r="ET25" s="261"/>
      <c r="EU25" s="261"/>
      <c r="EV25" s="261"/>
      <c r="EW25" s="261"/>
      <c r="EX25" s="261"/>
      <c r="EY25" s="261"/>
      <c r="EZ25" s="261"/>
      <c r="FA25" s="261"/>
      <c r="FB25" s="261"/>
      <c r="FC25" s="261"/>
      <c r="FD25" s="261"/>
      <c r="FE25" s="261"/>
      <c r="FF25" s="261"/>
      <c r="FG25" s="261"/>
      <c r="FH25" s="261"/>
      <c r="FI25" s="261"/>
      <c r="FJ25" s="261"/>
      <c r="FK25" s="261"/>
      <c r="FL25" s="261"/>
      <c r="FM25" s="261"/>
      <c r="FN25" s="261"/>
      <c r="FO25" s="261"/>
      <c r="FP25" s="261"/>
      <c r="FQ25" s="261"/>
      <c r="FR25" s="261"/>
      <c r="FS25" s="261"/>
      <c r="FT25" s="261"/>
      <c r="FU25" s="261"/>
      <c r="FV25" s="261"/>
      <c r="FW25" s="261"/>
      <c r="FX25" s="261"/>
      <c r="FY25" s="261"/>
      <c r="FZ25" s="261"/>
      <c r="GA25" s="261"/>
      <c r="GB25" s="261"/>
      <c r="GC25" s="261"/>
      <c r="GD25" s="261"/>
      <c r="GE25" s="261"/>
      <c r="GF25" s="261"/>
      <c r="GG25" s="261"/>
      <c r="GH25" s="261"/>
      <c r="GI25" s="261"/>
      <c r="GJ25" s="261"/>
      <c r="GK25" s="261"/>
      <c r="GL25" s="261"/>
      <c r="GM25" s="261"/>
      <c r="GN25" s="261"/>
      <c r="GO25" s="261"/>
      <c r="GP25" s="261"/>
      <c r="GQ25" s="261"/>
      <c r="GR25" s="261"/>
      <c r="GS25" s="261"/>
      <c r="GT25" s="261"/>
      <c r="GU25" s="261"/>
      <c r="GV25" s="261"/>
      <c r="GW25" s="261"/>
      <c r="GX25" s="261"/>
      <c r="GY25" s="261"/>
      <c r="GZ25" s="261"/>
      <c r="HA25" s="261"/>
      <c r="HB25" s="261"/>
      <c r="HC25" s="261"/>
      <c r="HD25" s="261"/>
      <c r="HE25" s="261"/>
      <c r="HF25" s="261"/>
      <c r="HG25" s="261"/>
      <c r="HH25" s="261"/>
      <c r="HI25" s="261"/>
      <c r="HJ25" s="261"/>
      <c r="HK25" s="261"/>
      <c r="HL25" s="261"/>
      <c r="HM25" s="261"/>
      <c r="HN25" s="261"/>
      <c r="HO25" s="261"/>
      <c r="HP25" s="261"/>
      <c r="HQ25" s="261"/>
      <c r="HR25" s="261"/>
      <c r="HS25" s="261"/>
      <c r="HT25" s="261"/>
      <c r="HU25" s="261"/>
      <c r="HV25" s="261"/>
      <c r="HW25" s="261"/>
      <c r="HX25" s="261"/>
      <c r="HY25" s="261"/>
      <c r="HZ25" s="261"/>
      <c r="IA25" s="261"/>
      <c r="IB25" s="261"/>
      <c r="IC25" s="261"/>
      <c r="ID25" s="261"/>
      <c r="IE25" s="261"/>
      <c r="IF25" s="261"/>
      <c r="IG25" s="261"/>
      <c r="IH25" s="261"/>
      <c r="II25" s="261"/>
      <c r="IJ25" s="261"/>
      <c r="IK25" s="261"/>
      <c r="IL25" s="261"/>
      <c r="IM25" s="261"/>
      <c r="IN25" s="261"/>
      <c r="IO25" s="261"/>
      <c r="IP25" s="261"/>
      <c r="IQ25" s="261"/>
      <c r="IR25" s="261"/>
      <c r="IS25" s="261"/>
      <c r="IT25" s="261"/>
      <c r="IU25" s="261"/>
      <c r="IV25" s="261"/>
      <c r="IW25" s="261"/>
    </row>
    <row r="26" spans="1:257" ht="51" customHeight="1">
      <c r="A26" s="467"/>
      <c r="B26" s="472"/>
      <c r="C26" s="472"/>
      <c r="D26" s="268" t="s">
        <v>288</v>
      </c>
      <c r="E26" s="455"/>
      <c r="F26" s="455"/>
      <c r="G26" s="475"/>
      <c r="H26" s="464"/>
      <c r="I26" s="103" t="s">
        <v>266</v>
      </c>
      <c r="J26" s="130" t="s">
        <v>267</v>
      </c>
      <c r="K26" s="103" t="str">
        <f>IFERROR(CONCATENATE(INDEX('8- Políticas de Administración '!$B$16:$F$53,MATCH('5- Identificación de Riesgos'!J26,'8- Políticas de Administración '!$C$16:$C$54,0),1)," - ",L26),"")</f>
        <v>Mayor - 4</v>
      </c>
      <c r="L26" s="125">
        <f>IFERROR(VLOOKUP(INDEX('8- Políticas de Administración '!$B$16:$F$63,MATCH('5- Identificación de Riesgos'!J26,'8- Políticas de Administración '!$C$16:$C$64,0),1),'8- Políticas de Administración '!$B$16:$F$64,5,FALSE),"")</f>
        <v>4</v>
      </c>
      <c r="M26" s="421"/>
      <c r="N26" s="419"/>
      <c r="O26" s="411"/>
      <c r="Q26" s="409"/>
      <c r="R26" s="409"/>
      <c r="S26" s="409"/>
      <c r="T26" s="409"/>
      <c r="U26" s="409"/>
      <c r="V26" s="409"/>
    </row>
    <row r="27" spans="1:257" s="264" customFormat="1" ht="61.5" customHeight="1" thickBot="1">
      <c r="A27" s="468"/>
      <c r="B27" s="473"/>
      <c r="C27" s="473"/>
      <c r="D27" s="267" t="s">
        <v>293</v>
      </c>
      <c r="E27" s="456"/>
      <c r="F27" s="456"/>
      <c r="G27" s="476"/>
      <c r="H27" s="465"/>
      <c r="I27" s="104" t="s">
        <v>266</v>
      </c>
      <c r="J27" s="130" t="s">
        <v>267</v>
      </c>
      <c r="K27" s="104" t="str">
        <f>IFERROR(CONCATENATE(INDEX('8- Políticas de Administración '!$B$16:$F$53,MATCH('5- Identificación de Riesgos'!J27,'8- Políticas de Administración '!$C$16:$C$54,0),1)," - ",L27),"")</f>
        <v>Mayor - 4</v>
      </c>
      <c r="L27" s="127">
        <f>IFERROR(VLOOKUP(INDEX('8- Políticas de Administración '!$B$16:$F$63,MATCH('5- Identificación de Riesgos'!J27,'8- Políticas de Administración '!$C$16:$C$64,0),1),'8- Políticas de Administración '!$B$16:$F$64,5,FALSE),"")</f>
        <v>4</v>
      </c>
      <c r="M27" s="422"/>
      <c r="N27" s="423"/>
      <c r="O27" s="445"/>
      <c r="P27" s="263"/>
      <c r="Q27" s="410"/>
      <c r="R27" s="410"/>
      <c r="S27" s="410"/>
      <c r="T27" s="410"/>
      <c r="U27" s="410"/>
      <c r="V27" s="410"/>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c r="BA27" s="263"/>
      <c r="BB27" s="263"/>
      <c r="BC27" s="263"/>
      <c r="BD27" s="263"/>
      <c r="BE27" s="263"/>
      <c r="BF27" s="263"/>
      <c r="BG27" s="263"/>
      <c r="BH27" s="263"/>
      <c r="BI27" s="263"/>
      <c r="BJ27" s="263"/>
      <c r="BK27" s="263"/>
      <c r="BL27" s="263"/>
      <c r="BM27" s="263"/>
      <c r="BN27" s="263"/>
      <c r="BO27" s="263"/>
      <c r="BP27" s="263"/>
      <c r="BQ27" s="263"/>
      <c r="BR27" s="263"/>
      <c r="BS27" s="263"/>
      <c r="BT27" s="263"/>
      <c r="BU27" s="263"/>
      <c r="BV27" s="263"/>
      <c r="BW27" s="263"/>
      <c r="BX27" s="263"/>
      <c r="BY27" s="263"/>
      <c r="BZ27" s="263"/>
      <c r="CA27" s="263"/>
      <c r="CB27" s="263"/>
      <c r="CC27" s="263"/>
      <c r="CD27" s="263"/>
      <c r="CE27" s="263"/>
      <c r="CF27" s="263"/>
      <c r="CG27" s="263"/>
      <c r="CH27" s="263"/>
      <c r="CI27" s="263"/>
      <c r="CJ27" s="263"/>
      <c r="CK27" s="263"/>
      <c r="CL27" s="263"/>
      <c r="CM27" s="263"/>
      <c r="CN27" s="263"/>
      <c r="CO27" s="263"/>
      <c r="CP27" s="263"/>
      <c r="CQ27" s="263"/>
      <c r="CR27" s="263"/>
      <c r="CS27" s="263"/>
      <c r="CT27" s="263"/>
      <c r="CU27" s="263"/>
      <c r="CV27" s="263"/>
      <c r="CW27" s="263"/>
      <c r="CX27" s="263"/>
      <c r="CY27" s="263"/>
      <c r="CZ27" s="263"/>
      <c r="DA27" s="263"/>
      <c r="DB27" s="263"/>
      <c r="DC27" s="263"/>
      <c r="DD27" s="263"/>
      <c r="DE27" s="263"/>
      <c r="DF27" s="263"/>
      <c r="DG27" s="263"/>
      <c r="DH27" s="263"/>
      <c r="DI27" s="263"/>
      <c r="DJ27" s="263"/>
      <c r="DK27" s="263"/>
      <c r="DL27" s="263"/>
      <c r="DM27" s="263"/>
      <c r="DN27" s="263"/>
      <c r="DO27" s="263"/>
      <c r="DP27" s="263"/>
      <c r="DQ27" s="263"/>
      <c r="DR27" s="263"/>
      <c r="DS27" s="263"/>
      <c r="DT27" s="263"/>
      <c r="DU27" s="263"/>
      <c r="DV27" s="263"/>
      <c r="DW27" s="263"/>
      <c r="DX27" s="263"/>
      <c r="DY27" s="263"/>
      <c r="DZ27" s="263"/>
      <c r="EA27" s="263"/>
      <c r="EB27" s="263"/>
      <c r="EC27" s="263"/>
      <c r="ED27" s="263"/>
      <c r="EE27" s="263"/>
      <c r="EF27" s="263"/>
      <c r="EG27" s="263"/>
      <c r="EH27" s="263"/>
      <c r="EI27" s="263"/>
      <c r="EJ27" s="263"/>
      <c r="EK27" s="263"/>
      <c r="EL27" s="263"/>
      <c r="EM27" s="263"/>
      <c r="EN27" s="263"/>
      <c r="EO27" s="263"/>
      <c r="EP27" s="263"/>
      <c r="EQ27" s="263"/>
      <c r="ER27" s="263"/>
      <c r="ES27" s="263"/>
      <c r="ET27" s="263"/>
      <c r="EU27" s="263"/>
      <c r="EV27" s="263"/>
      <c r="EW27" s="263"/>
      <c r="EX27" s="263"/>
      <c r="EY27" s="263"/>
      <c r="EZ27" s="263"/>
      <c r="FA27" s="263"/>
      <c r="FB27" s="263"/>
      <c r="FC27" s="263"/>
      <c r="FD27" s="263"/>
      <c r="FE27" s="263"/>
      <c r="FF27" s="263"/>
      <c r="FG27" s="263"/>
      <c r="FH27" s="263"/>
      <c r="FI27" s="263"/>
      <c r="FJ27" s="263"/>
      <c r="FK27" s="263"/>
      <c r="FL27" s="263"/>
      <c r="FM27" s="263"/>
      <c r="FN27" s="263"/>
      <c r="FO27" s="263"/>
      <c r="FP27" s="263"/>
      <c r="FQ27" s="263"/>
      <c r="FR27" s="263"/>
      <c r="FS27" s="263"/>
      <c r="FT27" s="263"/>
      <c r="FU27" s="263"/>
      <c r="FV27" s="263"/>
      <c r="FW27" s="263"/>
      <c r="FX27" s="263"/>
      <c r="FY27" s="263"/>
      <c r="FZ27" s="263"/>
      <c r="GA27" s="263"/>
      <c r="GB27" s="263"/>
      <c r="GC27" s="263"/>
      <c r="GD27" s="263"/>
      <c r="GE27" s="263"/>
      <c r="GF27" s="263"/>
      <c r="GG27" s="263"/>
      <c r="GH27" s="263"/>
      <c r="GI27" s="263"/>
      <c r="GJ27" s="263"/>
      <c r="GK27" s="263"/>
      <c r="GL27" s="263"/>
      <c r="GM27" s="263"/>
      <c r="GN27" s="263"/>
      <c r="GO27" s="263"/>
      <c r="GP27" s="263"/>
      <c r="GQ27" s="263"/>
      <c r="GR27" s="263"/>
      <c r="GS27" s="263"/>
      <c r="GT27" s="263"/>
      <c r="GU27" s="263"/>
      <c r="GV27" s="263"/>
      <c r="GW27" s="263"/>
      <c r="GX27" s="263"/>
      <c r="GY27" s="263"/>
      <c r="GZ27" s="263"/>
      <c r="HA27" s="263"/>
      <c r="HB27" s="263"/>
      <c r="HC27" s="263"/>
      <c r="HD27" s="263"/>
      <c r="HE27" s="263"/>
      <c r="HF27" s="263"/>
      <c r="HG27" s="263"/>
      <c r="HH27" s="263"/>
      <c r="HI27" s="263"/>
      <c r="HJ27" s="263"/>
      <c r="HK27" s="263"/>
      <c r="HL27" s="263"/>
      <c r="HM27" s="263"/>
      <c r="HN27" s="263"/>
      <c r="HO27" s="263"/>
      <c r="HP27" s="263"/>
      <c r="HQ27" s="263"/>
      <c r="HR27" s="263"/>
      <c r="HS27" s="263"/>
      <c r="HT27" s="263"/>
      <c r="HU27" s="263"/>
      <c r="HV27" s="263"/>
      <c r="HW27" s="263"/>
      <c r="HX27" s="263"/>
      <c r="HY27" s="263"/>
      <c r="HZ27" s="263"/>
      <c r="IA27" s="263"/>
      <c r="IB27" s="263"/>
      <c r="IC27" s="263"/>
      <c r="ID27" s="263"/>
      <c r="IE27" s="263"/>
      <c r="IF27" s="263"/>
      <c r="IG27" s="263"/>
      <c r="IH27" s="263"/>
      <c r="II27" s="263"/>
      <c r="IJ27" s="263"/>
      <c r="IK27" s="263"/>
      <c r="IL27" s="263"/>
      <c r="IM27" s="263"/>
      <c r="IN27" s="263"/>
      <c r="IO27" s="263"/>
      <c r="IP27" s="263"/>
      <c r="IQ27" s="263"/>
      <c r="IR27" s="263"/>
      <c r="IS27" s="263"/>
      <c r="IT27" s="263"/>
      <c r="IU27" s="263"/>
      <c r="IV27" s="263"/>
      <c r="IW27" s="263"/>
    </row>
  </sheetData>
  <mergeCells count="75">
    <mergeCell ref="F17:F21"/>
    <mergeCell ref="A17:A21"/>
    <mergeCell ref="E17:E21"/>
    <mergeCell ref="H17:H21"/>
    <mergeCell ref="G17:G21"/>
    <mergeCell ref="B17:B21"/>
    <mergeCell ref="C17:C21"/>
    <mergeCell ref="G25:G27"/>
    <mergeCell ref="H25:H27"/>
    <mergeCell ref="B22:B24"/>
    <mergeCell ref="C22:C24"/>
    <mergeCell ref="E22:E24"/>
    <mergeCell ref="G22:G24"/>
    <mergeCell ref="H22:H24"/>
    <mergeCell ref="F22:F24"/>
    <mergeCell ref="A25:A27"/>
    <mergeCell ref="B25:B27"/>
    <mergeCell ref="C25:C27"/>
    <mergeCell ref="E25:E27"/>
    <mergeCell ref="F25:F27"/>
    <mergeCell ref="E13:E16"/>
    <mergeCell ref="E10:E12"/>
    <mergeCell ref="A5:C5"/>
    <mergeCell ref="D6:N6"/>
    <mergeCell ref="A6:C6"/>
    <mergeCell ref="F10:F12"/>
    <mergeCell ref="G10:G12"/>
    <mergeCell ref="H10:H12"/>
    <mergeCell ref="F8:F9"/>
    <mergeCell ref="I8:I9"/>
    <mergeCell ref="G8:G9"/>
    <mergeCell ref="A4:C4"/>
    <mergeCell ref="A8:A9"/>
    <mergeCell ref="B8:B9"/>
    <mergeCell ref="E8:E9"/>
    <mergeCell ref="N25:N27"/>
    <mergeCell ref="N17:N21"/>
    <mergeCell ref="M17:M21"/>
    <mergeCell ref="B13:B16"/>
    <mergeCell ref="F13:F16"/>
    <mergeCell ref="G13:G16"/>
    <mergeCell ref="H13:H16"/>
    <mergeCell ref="C13:C16"/>
    <mergeCell ref="A13:A16"/>
    <mergeCell ref="A10:A12"/>
    <mergeCell ref="C10:C12"/>
    <mergeCell ref="B10:B12"/>
    <mergeCell ref="O22:O24"/>
    <mergeCell ref="M22:M24"/>
    <mergeCell ref="N22:N24"/>
    <mergeCell ref="M25:M27"/>
    <mergeCell ref="O25:O27"/>
    <mergeCell ref="O17:O21"/>
    <mergeCell ref="O8:O9"/>
    <mergeCell ref="N8:N9"/>
    <mergeCell ref="N7:O7"/>
    <mergeCell ref="K8:K9"/>
    <mergeCell ref="M8:M9"/>
    <mergeCell ref="I7:M7"/>
    <mergeCell ref="A1:C2"/>
    <mergeCell ref="Q17:V21"/>
    <mergeCell ref="Q25:V27"/>
    <mergeCell ref="A22:A24"/>
    <mergeCell ref="D4:N4"/>
    <mergeCell ref="D5:N5"/>
    <mergeCell ref="O10:O12"/>
    <mergeCell ref="O13:O16"/>
    <mergeCell ref="N10:N12"/>
    <mergeCell ref="M13:M16"/>
    <mergeCell ref="N13:N16"/>
    <mergeCell ref="M10:M12"/>
    <mergeCell ref="H8:H9"/>
    <mergeCell ref="E7:H7"/>
    <mergeCell ref="D7:D9"/>
    <mergeCell ref="L8:L9"/>
  </mergeCells>
  <conditionalFormatting sqref="D10:D19">
    <cfRule type="containsText" dxfId="611" priority="9" operator="containsText" text="4- Bajo">
      <formula>NOT(ISERROR(SEARCH("4- Bajo",D10)))</formula>
    </cfRule>
    <cfRule type="containsText" dxfId="610" priority="10" operator="containsText" text="1- Bajo">
      <formula>NOT(ISERROR(SEARCH("1- Bajo",D10)))</formula>
    </cfRule>
    <cfRule type="containsText" dxfId="609" priority="5" operator="containsText" text="3- Moderado">
      <formula>NOT(ISERROR(SEARCH("3- Moderado",D10)))</formula>
    </cfRule>
    <cfRule type="containsText" dxfId="608" priority="6" operator="containsText" text="6- Moderado">
      <formula>NOT(ISERROR(SEARCH("6- Moderado",D10)))</formula>
    </cfRule>
    <cfRule type="containsText" dxfId="607" priority="7" operator="containsText" text="4- Moderado">
      <formula>NOT(ISERROR(SEARCH("4- Moderado",D10)))</formula>
    </cfRule>
    <cfRule type="containsText" dxfId="606" priority="8" operator="containsText" text="3- Bajo">
      <formula>NOT(ISERROR(SEARCH("3- Bajo",D10)))</formula>
    </cfRule>
  </conditionalFormatting>
  <conditionalFormatting sqref="D17">
    <cfRule type="containsText" dxfId="605" priority="314" operator="containsText" text="6- Moderado">
      <formula>NOT(ISERROR(SEARCH("6- Moderado",D17)))</formula>
    </cfRule>
    <cfRule type="containsText" dxfId="604" priority="313" operator="containsText" text="3- Moderado">
      <formula>NOT(ISERROR(SEARCH("3- Moderado",D17)))</formula>
    </cfRule>
    <cfRule type="containsText" dxfId="603" priority="315" operator="containsText" text="4- Moderado">
      <formula>NOT(ISERROR(SEARCH("4- Moderado",D17)))</formula>
    </cfRule>
    <cfRule type="containsText" dxfId="602" priority="316" operator="containsText" text="3- Bajo">
      <formula>NOT(ISERROR(SEARCH("3- Bajo",D17)))</formula>
    </cfRule>
    <cfRule type="containsText" dxfId="601" priority="317" operator="containsText" text="4- Bajo">
      <formula>NOT(ISERROR(SEARCH("4- Bajo",D17)))</formula>
    </cfRule>
    <cfRule type="containsText" dxfId="600" priority="318" operator="containsText" text="1- Bajo">
      <formula>NOT(ISERROR(SEARCH("1- Bajo",D17)))</formula>
    </cfRule>
  </conditionalFormatting>
  <conditionalFormatting sqref="H10 H13">
    <cfRule type="containsText" dxfId="599" priority="1074" operator="containsText" text="Muy Baja">
      <formula>NOT(ISERROR(SEARCH("Muy Baja",H10)))</formula>
    </cfRule>
    <cfRule type="cellIs" dxfId="598" priority="1084" operator="between">
      <formula>0</formula>
      <formula>2</formula>
    </cfRule>
    <cfRule type="containsText" dxfId="597" priority="1073" operator="containsText" text="Muy Baja">
      <formula>NOT(ISERROR(SEARCH("Muy Baja",H10)))</formula>
    </cfRule>
    <cfRule type="containsText" dxfId="596" priority="1071" operator="containsText" text="Baja">
      <formula>NOT(ISERROR(SEARCH("Baja",H10)))</formula>
    </cfRule>
    <cfRule type="containsText" dxfId="595" priority="1069" operator="containsText" text="Media">
      <formula>NOT(ISERROR(SEARCH("Media",H10)))</formula>
    </cfRule>
    <cfRule type="containsText" dxfId="594" priority="1070" operator="containsText" text="Muy Baja">
      <formula>NOT(ISERROR(SEARCH("Muy Baja",H10)))</formula>
    </cfRule>
    <cfRule type="containsText" dxfId="593" priority="1068" operator="containsText" text="Media">
      <formula>NOT(ISERROR(SEARCH("Media",H10)))</formula>
    </cfRule>
    <cfRule type="containsText" dxfId="592" priority="1078" operator="containsText" text="Media">
      <formula>NOT(ISERROR(SEARCH("Media",H10)))</formula>
    </cfRule>
    <cfRule type="containsText" dxfId="591" priority="1077" operator="containsText" text="Alta">
      <formula>NOT(ISERROR(SEARCH("Alta",H10)))</formula>
    </cfRule>
    <cfRule type="containsText" dxfId="590" priority="1076" operator="containsText" text="Muy bajo">
      <formula>NOT(ISERROR(SEARCH("Muy bajo",H10)))</formula>
    </cfRule>
    <cfRule type="containsText" dxfId="589" priority="1075" operator="containsText" text="Muy Baja'Tabla probabilidad'!">
      <formula>NOT(ISERROR(SEARCH("Muy Baja'Tabla probabilidad'!",H10)))</formula>
    </cfRule>
    <cfRule type="containsText" dxfId="588" priority="1066" operator="containsText" text="Alta">
      <formula>NOT(ISERROR(SEARCH("Alta",H10)))</formula>
    </cfRule>
    <cfRule type="containsText" dxfId="587" priority="1067" operator="containsText" text="Media">
      <formula>NOT(ISERROR(SEARCH("Media",H10)))</formula>
    </cfRule>
    <cfRule type="containsText" dxfId="586" priority="1064" operator="containsText" text="Muy Alta">
      <formula>NOT(ISERROR(SEARCH("Muy Alta",H10)))</formula>
    </cfRule>
    <cfRule type="containsText" dxfId="585" priority="1063" operator="containsText" text="Baja">
      <formula>NOT(ISERROR(SEARCH("Baja",H10)))</formula>
    </cfRule>
    <cfRule type="containsText" dxfId="584" priority="1062" operator="containsText" text="Muy Baja">
      <formula>NOT(ISERROR(SEARCH("Muy Baja",H10)))</formula>
    </cfRule>
    <cfRule type="containsText" dxfId="583" priority="1072" operator="containsText" text="Muy Baja">
      <formula>NOT(ISERROR(SEARCH("Muy Baja",H10)))</formula>
    </cfRule>
    <cfRule type="containsText" dxfId="582" priority="1079" operator="containsText" text="Baja">
      <formula>NOT(ISERROR(SEARCH("Baja",H10)))</formula>
    </cfRule>
    <cfRule type="containsText" dxfId="581" priority="1080" operator="containsText" text="Muy baja">
      <formula>NOT(ISERROR(SEARCH("Muy baja",H10)))</formula>
    </cfRule>
    <cfRule type="cellIs" dxfId="578" priority="1083" operator="between">
      <formula>1</formula>
      <formula>2</formula>
    </cfRule>
  </conditionalFormatting>
  <conditionalFormatting sqref="H17">
    <cfRule type="containsText" dxfId="577" priority="22" operator="containsText" text="Media">
      <formula>NOT(ISERROR(SEARCH("Media",H17)))</formula>
    </cfRule>
    <cfRule type="containsText" dxfId="576" priority="23" operator="containsText" text="Media">
      <formula>NOT(ISERROR(SEARCH("Media",H17)))</formula>
    </cfRule>
    <cfRule type="containsText" dxfId="575" priority="24" operator="containsText" text="Muy Baja">
      <formula>NOT(ISERROR(SEARCH("Muy Baja",H17)))</formula>
    </cfRule>
    <cfRule type="containsText" dxfId="574" priority="26" operator="containsText" text="Muy Baja">
      <formula>NOT(ISERROR(SEARCH("Muy Baja",H17)))</formula>
    </cfRule>
    <cfRule type="containsText" dxfId="573" priority="27" operator="containsText" text="Muy Baja">
      <formula>NOT(ISERROR(SEARCH("Muy Baja",H17)))</formula>
    </cfRule>
    <cfRule type="containsText" dxfId="572" priority="28" operator="containsText" text="Muy Baja">
      <formula>NOT(ISERROR(SEARCH("Muy Baja",H17)))</formula>
    </cfRule>
    <cfRule type="containsText" dxfId="571" priority="29" operator="containsText" text="Muy Baja'Tabla probabilidad'!">
      <formula>NOT(ISERROR(SEARCH("Muy Baja'Tabla probabilidad'!",H17)))</formula>
    </cfRule>
    <cfRule type="containsText" dxfId="570" priority="30" operator="containsText" text="Muy bajo">
      <formula>NOT(ISERROR(SEARCH("Muy bajo",H17)))</formula>
    </cfRule>
    <cfRule type="containsText" dxfId="569" priority="31" operator="containsText" text="Alta">
      <formula>NOT(ISERROR(SEARCH("Alta",H17)))</formula>
    </cfRule>
    <cfRule type="containsText" dxfId="568" priority="32" operator="containsText" text="Media">
      <formula>NOT(ISERROR(SEARCH("Media",H17)))</formula>
    </cfRule>
    <cfRule type="containsText" dxfId="567" priority="33" operator="containsText" text="Baja">
      <formula>NOT(ISERROR(SEARCH("Baja",H17)))</formula>
    </cfRule>
    <cfRule type="containsText" dxfId="566" priority="34" operator="containsText" text="Muy baja">
      <formula>NOT(ISERROR(SEARCH("Muy baja",H17)))</formula>
    </cfRule>
    <cfRule type="cellIs" dxfId="565" priority="35" operator="between">
      <formula>1</formula>
      <formula>2</formula>
    </cfRule>
    <cfRule type="cellIs" dxfId="564" priority="36" operator="between">
      <formula>0</formula>
      <formula>2</formula>
    </cfRule>
    <cfRule type="containsText" dxfId="563" priority="25" operator="containsText" text="Baja">
      <formula>NOT(ISERROR(SEARCH("Baja",H17)))</formula>
    </cfRule>
    <cfRule type="containsText" dxfId="562" priority="19" operator="containsText" text="Muy Alta">
      <formula>NOT(ISERROR(SEARCH("Muy Alta",H17)))</formula>
    </cfRule>
    <cfRule type="containsText" dxfId="561" priority="17" operator="containsText" text="Muy Baja">
      <formula>NOT(ISERROR(SEARCH("Muy Baja",H17)))</formula>
    </cfRule>
    <cfRule type="containsText" dxfId="560" priority="18" operator="containsText" text="Baja">
      <formula>NOT(ISERROR(SEARCH("Baja",H17)))</formula>
    </cfRule>
    <cfRule type="containsText" dxfId="559" priority="20" operator="containsText" text="Alta">
      <formula>NOT(ISERROR(SEARCH("Alta",H17)))</formula>
    </cfRule>
    <cfRule type="containsText" dxfId="558" priority="21" operator="containsText" text="Media">
      <formula>NOT(ISERROR(SEARCH("Media",H17)))</formula>
    </cfRule>
  </conditionalFormatting>
  <conditionalFormatting sqref="H22">
    <cfRule type="containsText" dxfId="555" priority="526" operator="containsText" text="Media">
      <formula>NOT(ISERROR(SEARCH("Media",H22)))</formula>
    </cfRule>
    <cfRule type="containsText" dxfId="554" priority="539" operator="containsText" text="Muy baja">
      <formula>NOT(ISERROR(SEARCH("Muy baja",H22)))</formula>
    </cfRule>
    <cfRule type="containsText" dxfId="553" priority="538" operator="containsText" text="Baja">
      <formula>NOT(ISERROR(SEARCH("Baja",H22)))</formula>
    </cfRule>
    <cfRule type="containsText" dxfId="552" priority="537" operator="containsText" text="Media">
      <formula>NOT(ISERROR(SEARCH("Media",H22)))</formula>
    </cfRule>
    <cfRule type="containsText" dxfId="551" priority="521" operator="containsText" text="Muy Baja">
      <formula>NOT(ISERROR(SEARCH("Muy Baja",H22)))</formula>
    </cfRule>
    <cfRule type="containsText" dxfId="550" priority="535" operator="containsText" text="Muy bajo">
      <formula>NOT(ISERROR(SEARCH("Muy bajo",H22)))</formula>
    </cfRule>
    <cfRule type="containsText" dxfId="549" priority="534" operator="containsText" text="Muy Baja'Tabla probabilidad'!">
      <formula>NOT(ISERROR(SEARCH("Muy Baja'Tabla probabilidad'!",H22)))</formula>
    </cfRule>
    <cfRule type="containsText" dxfId="548" priority="533" operator="containsText" text="Muy Baja">
      <formula>NOT(ISERROR(SEARCH("Muy Baja",H22)))</formula>
    </cfRule>
    <cfRule type="containsText" dxfId="547" priority="532" operator="containsText" text="Muy Baja">
      <formula>NOT(ISERROR(SEARCH("Muy Baja",H22)))</formula>
    </cfRule>
    <cfRule type="containsText" dxfId="546" priority="531" operator="containsText" text="Muy Baja">
      <formula>NOT(ISERROR(SEARCH("Muy Baja",H22)))</formula>
    </cfRule>
    <cfRule type="containsText" dxfId="545" priority="530" operator="containsText" text="Baja">
      <formula>NOT(ISERROR(SEARCH("Baja",H22)))</formula>
    </cfRule>
    <cfRule type="containsText" dxfId="544" priority="529" operator="containsText" text="Muy Baja">
      <formula>NOT(ISERROR(SEARCH("Muy Baja",H22)))</formula>
    </cfRule>
    <cfRule type="containsText" dxfId="543" priority="528" operator="containsText" text="Media">
      <formula>NOT(ISERROR(SEARCH("Media",H22)))</formula>
    </cfRule>
    <cfRule type="containsText" dxfId="542" priority="527" operator="containsText" text="Media">
      <formula>NOT(ISERROR(SEARCH("Media",H22)))</formula>
    </cfRule>
    <cfRule type="containsText" dxfId="541" priority="525" operator="containsText" text="Alta">
      <formula>NOT(ISERROR(SEARCH("Alta",H22)))</formula>
    </cfRule>
    <cfRule type="containsText" dxfId="540" priority="523" operator="containsText" text="Muy Alta">
      <formula>NOT(ISERROR(SEARCH("Muy Alta",H22)))</formula>
    </cfRule>
    <cfRule type="containsText" dxfId="539" priority="536" operator="containsText" text="Alta">
      <formula>NOT(ISERROR(SEARCH("Alta",H22)))</formula>
    </cfRule>
    <cfRule type="cellIs" dxfId="538" priority="543" operator="between">
      <formula>0</formula>
      <formula>2</formula>
    </cfRule>
    <cfRule type="cellIs" dxfId="537" priority="542" operator="between">
      <formula>1</formula>
      <formula>2</formula>
    </cfRule>
    <cfRule type="containsText" dxfId="536" priority="522" operator="containsText" text="Baja">
      <formula>NOT(ISERROR(SEARCH("Baja",H22)))</formula>
    </cfRule>
  </conditionalFormatting>
  <conditionalFormatting sqref="H25">
    <cfRule type="containsText" dxfId="535" priority="595" operator="containsText" text="Alta">
      <formula>NOT(ISERROR(SEARCH("Alta",H25)))</formula>
    </cfRule>
    <cfRule type="containsText" dxfId="534" priority="606" operator="containsText" text="Alta">
      <formula>NOT(ISERROR(SEARCH("Alta",H25)))</formula>
    </cfRule>
    <cfRule type="containsText" dxfId="533" priority="609" operator="containsText" text="Muy baja">
      <formula>NOT(ISERROR(SEARCH("Muy baja",H25)))</formula>
    </cfRule>
    <cfRule type="cellIs" dxfId="532" priority="610" operator="between">
      <formula>1</formula>
      <formula>2</formula>
    </cfRule>
    <cfRule type="cellIs" dxfId="531" priority="611" operator="between">
      <formula>0</formula>
      <formula>2</formula>
    </cfRule>
    <cfRule type="containsText" dxfId="530" priority="597" operator="containsText" text="Media">
      <formula>NOT(ISERROR(SEARCH("Media",H25)))</formula>
    </cfRule>
    <cfRule type="containsText" dxfId="529" priority="598" operator="containsText" text="Media">
      <formula>NOT(ISERROR(SEARCH("Media",H25)))</formula>
    </cfRule>
    <cfRule type="containsText" dxfId="528" priority="596" operator="containsText" text="Media">
      <formula>NOT(ISERROR(SEARCH("Media",H25)))</formula>
    </cfRule>
    <cfRule type="containsText" dxfId="527" priority="599" operator="containsText" text="Muy Baja">
      <formula>NOT(ISERROR(SEARCH("Muy Baja",H25)))</formula>
    </cfRule>
    <cfRule type="containsText" dxfId="526" priority="601" operator="containsText" text="Muy Baja">
      <formula>NOT(ISERROR(SEARCH("Muy Baja",H25)))</formula>
    </cfRule>
    <cfRule type="containsText" dxfId="525" priority="602" operator="containsText" text="Muy Baja">
      <formula>NOT(ISERROR(SEARCH("Muy Baja",H25)))</formula>
    </cfRule>
    <cfRule type="containsText" dxfId="524" priority="603" operator="containsText" text="Muy Baja">
      <formula>NOT(ISERROR(SEARCH("Muy Baja",H25)))</formula>
    </cfRule>
    <cfRule type="containsText" dxfId="523" priority="604" operator="containsText" text="Muy Baja'Tabla probabilidad'!">
      <formula>NOT(ISERROR(SEARCH("Muy Baja'Tabla probabilidad'!",H25)))</formula>
    </cfRule>
    <cfRule type="containsText" dxfId="522" priority="605" operator="containsText" text="Muy bajo">
      <formula>NOT(ISERROR(SEARCH("Muy bajo",H25)))</formula>
    </cfRule>
    <cfRule type="containsText" dxfId="521" priority="593" operator="containsText" text="Muy Alta">
      <formula>NOT(ISERROR(SEARCH("Muy Alta",H25)))</formula>
    </cfRule>
    <cfRule type="containsText" dxfId="520" priority="592" operator="containsText" text="Baja">
      <formula>NOT(ISERROR(SEARCH("Baja",H25)))</formula>
    </cfRule>
    <cfRule type="containsText" dxfId="519" priority="591" operator="containsText" text="Muy Baja">
      <formula>NOT(ISERROR(SEARCH("Muy Baja",H25)))</formula>
    </cfRule>
    <cfRule type="containsText" dxfId="518" priority="600" operator="containsText" text="Baja">
      <formula>NOT(ISERROR(SEARCH("Baja",H25)))</formula>
    </cfRule>
    <cfRule type="containsText" dxfId="517" priority="607" operator="containsText" text="Media">
      <formula>NOT(ISERROR(SEARCH("Media",H25)))</formula>
    </cfRule>
    <cfRule type="containsText" dxfId="516" priority="608" operator="containsText" text="Baja">
      <formula>NOT(ISERROR(SEARCH("Baja",H25)))</formula>
    </cfRule>
  </conditionalFormatting>
  <conditionalFormatting sqref="K10:K27">
    <cfRule type="containsText" dxfId="515" priority="41" operator="containsText" text="Menor">
      <formula>NOT(ISERROR(SEARCH("Menor",K10)))</formula>
    </cfRule>
    <cfRule type="containsText" dxfId="514" priority="42" operator="containsText" text="Leve">
      <formula>NOT(ISERROR(SEARCH("Leve",K10)))</formula>
    </cfRule>
    <cfRule type="containsText" dxfId="513" priority="37" operator="containsText" text="Catastrófico">
      <formula>NOT(ISERROR(SEARCH("Catastrófico",K10)))</formula>
    </cfRule>
    <cfRule type="containsText" dxfId="512" priority="38" operator="containsText" text="Mayor">
      <formula>NOT(ISERROR(SEARCH("Mayor",K10)))</formula>
    </cfRule>
    <cfRule type="containsText" dxfId="511" priority="39" operator="containsText" text="Alta">
      <formula>NOT(ISERROR(SEARCH("Alta",K10)))</formula>
    </cfRule>
    <cfRule type="containsText" dxfId="510" priority="40" operator="containsText" text="Moderado">
      <formula>NOT(ISERROR(SEARCH("Moderado",K10)))</formula>
    </cfRule>
  </conditionalFormatting>
  <conditionalFormatting sqref="M10 M13">
    <cfRule type="containsText" dxfId="509" priority="1060" operator="containsText" text="Menor">
      <formula>NOT(ISERROR(SEARCH("Menor",M10)))</formula>
    </cfRule>
    <cfRule type="containsText" dxfId="508" priority="1061" operator="containsText" text="Leve">
      <formula>NOT(ISERROR(SEARCH("Leve",M10)))</formula>
    </cfRule>
    <cfRule type="containsText" dxfId="507" priority="1056" operator="containsText" text="Catastrófico">
      <formula>NOT(ISERROR(SEARCH("Catastrófico",M10)))</formula>
    </cfRule>
    <cfRule type="containsText" dxfId="506" priority="1057" operator="containsText" text="Mayor">
      <formula>NOT(ISERROR(SEARCH("Mayor",M10)))</formula>
    </cfRule>
    <cfRule type="containsText" dxfId="505" priority="1058" operator="containsText" text="Alta">
      <formula>NOT(ISERROR(SEARCH("Alta",M10)))</formula>
    </cfRule>
    <cfRule type="containsText" dxfId="504" priority="1059" operator="containsText" text="Moderado">
      <formula>NOT(ISERROR(SEARCH("Moderado",M10)))</formula>
    </cfRule>
  </conditionalFormatting>
  <conditionalFormatting sqref="M17">
    <cfRule type="containsText" dxfId="503" priority="15" operator="containsText" text="Menor">
      <formula>NOT(ISERROR(SEARCH("Menor",M17)))</formula>
    </cfRule>
    <cfRule type="containsText" dxfId="502" priority="14" operator="containsText" text="Moderado">
      <formula>NOT(ISERROR(SEARCH("Moderado",M17)))</formula>
    </cfRule>
    <cfRule type="containsText" dxfId="501" priority="13" operator="containsText" text="Alta">
      <formula>NOT(ISERROR(SEARCH("Alta",M17)))</formula>
    </cfRule>
    <cfRule type="containsText" dxfId="500" priority="12" operator="containsText" text="Mayor">
      <formula>NOT(ISERROR(SEARCH("Mayor",M17)))</formula>
    </cfRule>
    <cfRule type="containsText" dxfId="499" priority="11" operator="containsText" text="Catastrófico">
      <formula>NOT(ISERROR(SEARCH("Catastrófico",M17)))</formula>
    </cfRule>
    <cfRule type="containsText" dxfId="498" priority="16" operator="containsText" text="Leve">
      <formula>NOT(ISERROR(SEARCH("Leve",M17)))</formula>
    </cfRule>
  </conditionalFormatting>
  <conditionalFormatting sqref="M22">
    <cfRule type="containsText" dxfId="497" priority="518" operator="containsText" text="Moderado">
      <formula>NOT(ISERROR(SEARCH("Moderado",M22)))</formula>
    </cfRule>
    <cfRule type="containsText" dxfId="496" priority="520" operator="containsText" text="Leve">
      <formula>NOT(ISERROR(SEARCH("Leve",M22)))</formula>
    </cfRule>
    <cfRule type="containsText" dxfId="495" priority="519" operator="containsText" text="Menor">
      <formula>NOT(ISERROR(SEARCH("Menor",M22)))</formula>
    </cfRule>
    <cfRule type="containsText" dxfId="494" priority="517" operator="containsText" text="Alta">
      <formula>NOT(ISERROR(SEARCH("Alta",M22)))</formula>
    </cfRule>
    <cfRule type="containsText" dxfId="493" priority="516" operator="containsText" text="Mayor">
      <formula>NOT(ISERROR(SEARCH("Mayor",M22)))</formula>
    </cfRule>
    <cfRule type="containsText" dxfId="492" priority="515" operator="containsText" text="Catastrófico">
      <formula>NOT(ISERROR(SEARCH("Catastrófico",M22)))</formula>
    </cfRule>
  </conditionalFormatting>
  <conditionalFormatting sqref="M25">
    <cfRule type="containsText" dxfId="491" priority="483" operator="containsText" text="Mayor">
      <formula>NOT(ISERROR(SEARCH("Mayor",M25)))</formula>
    </cfRule>
    <cfRule type="containsText" dxfId="490" priority="482" operator="containsText" text="Catastrófico">
      <formula>NOT(ISERROR(SEARCH("Catastrófico",M25)))</formula>
    </cfRule>
    <cfRule type="containsText" dxfId="489" priority="487" operator="containsText" text="Leve">
      <formula>NOT(ISERROR(SEARCH("Leve",M25)))</formula>
    </cfRule>
    <cfRule type="containsText" dxfId="488" priority="486" operator="containsText" text="Menor">
      <formula>NOT(ISERROR(SEARCH("Menor",M25)))</formula>
    </cfRule>
    <cfRule type="containsText" dxfId="487" priority="485" operator="containsText" text="Moderado">
      <formula>NOT(ISERROR(SEARCH("Moderado",M25)))</formula>
    </cfRule>
    <cfRule type="containsText" dxfId="486" priority="484" operator="containsText" text="Alta">
      <formula>NOT(ISERROR(SEARCH("Alta",M25)))</formula>
    </cfRule>
  </conditionalFormatting>
  <conditionalFormatting sqref="N22">
    <cfRule type="containsText" dxfId="485" priority="544" operator="containsText" text="Extremo">
      <formula>NOT(ISERROR(SEARCH("Extremo",N22)))</formula>
    </cfRule>
    <cfRule type="containsText" dxfId="484" priority="545" operator="containsText" text="Alto">
      <formula>NOT(ISERROR(SEARCH("Alto",N22)))</formula>
    </cfRule>
    <cfRule type="containsText" dxfId="483" priority="546" operator="containsText" text="Bajo">
      <formula>NOT(ISERROR(SEARCH("Bajo",N22)))</formula>
    </cfRule>
    <cfRule type="containsText" dxfId="482" priority="547" operator="containsText" text="Moderado">
      <formula>NOT(ISERROR(SEARCH("Moderado",N22)))</formula>
    </cfRule>
  </conditionalFormatting>
  <conditionalFormatting sqref="N8:O8">
    <cfRule type="containsText" dxfId="481" priority="336" operator="containsText" text="1- Bajo">
      <formula>NOT(ISERROR(SEARCH("1- Bajo",N8)))</formula>
    </cfRule>
    <cfRule type="containsText" dxfId="480" priority="335" operator="containsText" text="4- Bajo">
      <formula>NOT(ISERROR(SEARCH("4- Bajo",N8)))</formula>
    </cfRule>
    <cfRule type="containsText" dxfId="479" priority="334" operator="containsText" text="3- Bajo">
      <formula>NOT(ISERROR(SEARCH("3- Bajo",N8)))</formula>
    </cfRule>
    <cfRule type="containsText" dxfId="478" priority="333" operator="containsText" text="4- Moderado">
      <formula>NOT(ISERROR(SEARCH("4- Moderado",N8)))</formula>
    </cfRule>
    <cfRule type="containsText" dxfId="477" priority="332" operator="containsText" text="6- Moderado">
      <formula>NOT(ISERROR(SEARCH("6- Moderado",N8)))</formula>
    </cfRule>
    <cfRule type="containsText" dxfId="476" priority="331" operator="containsText" text="3- Moderado">
      <formula>NOT(ISERROR(SEARCH("3- Moderado",N8)))</formula>
    </cfRule>
  </conditionalFormatting>
  <conditionalFormatting sqref="N10:O10 N13:O13">
    <cfRule type="containsText" dxfId="475" priority="1646" operator="containsText" text="Moderado">
      <formula>NOT(ISERROR(SEARCH("Moderado",N10)))</formula>
    </cfRule>
    <cfRule type="containsText" dxfId="474" priority="1643" operator="containsText" text="Extremo">
      <formula>NOT(ISERROR(SEARCH("Extremo",N10)))</formula>
    </cfRule>
    <cfRule type="containsText" dxfId="473" priority="1644" operator="containsText" text="Alto">
      <formula>NOT(ISERROR(SEARCH("Alto",N10)))</formula>
    </cfRule>
    <cfRule type="containsText" dxfId="472" priority="1645" operator="containsText" text="Bajo">
      <formula>NOT(ISERROR(SEARCH("Bajo",N10)))</formula>
    </cfRule>
  </conditionalFormatting>
  <conditionalFormatting sqref="N17:O17">
    <cfRule type="containsText" dxfId="471" priority="3" operator="containsText" text="Bajo">
      <formula>NOT(ISERROR(SEARCH("Bajo",N17)))</formula>
    </cfRule>
    <cfRule type="containsText" dxfId="470" priority="2" operator="containsText" text="Alto">
      <formula>NOT(ISERROR(SEARCH("Alto",N17)))</formula>
    </cfRule>
    <cfRule type="containsText" dxfId="469" priority="4" operator="containsText" text="Moderado">
      <formula>NOT(ISERROR(SEARCH("Moderado",N17)))</formula>
    </cfRule>
    <cfRule type="containsText" dxfId="468" priority="1" operator="containsText" text="Extremo">
      <formula>NOT(ISERROR(SEARCH("Extremo",N17)))</formula>
    </cfRule>
  </conditionalFormatting>
  <conditionalFormatting sqref="N25:O25">
    <cfRule type="containsText" dxfId="467" priority="424" operator="containsText" text="Moderado">
      <formula>NOT(ISERROR(SEARCH("Moderado",N25)))</formula>
    </cfRule>
    <cfRule type="containsText" dxfId="466" priority="422" operator="containsText" text="Alto">
      <formula>NOT(ISERROR(SEARCH("Alto",N25)))</formula>
    </cfRule>
    <cfRule type="containsText" dxfId="465" priority="421" operator="containsText" text="Extremo">
      <formula>NOT(ISERROR(SEARCH("Extremo",N25)))</formula>
    </cfRule>
    <cfRule type="containsText" dxfId="464" priority="423" operator="containsText" text="Bajo">
      <formula>NOT(ISERROR(SEARCH("Bajo",N25)))</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2" operator="containsText" id="{009A1948-254C-4020-A26D-7181B4E8E5DF}">
            <xm:f>NOT(ISERROR(SEARCH('8- Políticas de Administración '!$B$5,H10)))</xm:f>
            <xm:f>'8- Políticas de Administración '!$B$5</xm:f>
            <x14:dxf>
              <font>
                <color rgb="FF9C0006"/>
              </font>
              <fill>
                <patternFill>
                  <bgColor rgb="FFFFC7CE"/>
                </patternFill>
              </fill>
            </x14:dxf>
          </x14:cfRule>
          <xm:sqref>H10 H13</xm:sqref>
        </x14:conditionalFormatting>
        <x14:conditionalFormatting xmlns:xm="http://schemas.microsoft.com/office/excel/2006/main">
          <x14:cfRule type="containsText" priority="541" operator="containsText" id="{C05DEBD8-5F62-4C3A-932D-505A9ABAE6DF}">
            <xm:f>NOT(ISERROR(SEARCH('8- Políticas de Administración '!$B$5,H22)))</xm:f>
            <xm:f>'8- Políticas de Administración '!$B$5</xm:f>
            <x14:dxf>
              <font>
                <color rgb="FF9C0006"/>
              </font>
              <fill>
                <patternFill>
                  <bgColor rgb="FFFFC7CE"/>
                </patternFill>
              </fill>
            </x14:dxf>
          </x14:cfRule>
          <x14:cfRule type="containsText" priority="540" operator="containsText" id="{D436F923-F977-49E8-A9BC-35019D59248C}">
            <xm:f>NOT(ISERROR(SEARCH('8- Políticas de Administración '!$B$5,H22)))</xm:f>
            <xm:f>'8- Políticas de Administración '!$B$5</xm:f>
            <x14:dxf>
              <font>
                <color rgb="FF006100"/>
              </font>
              <fill>
                <patternFill>
                  <bgColor rgb="FFC6EFCE"/>
                </patternFill>
              </fill>
            </x14:dxf>
          </x14:cfRule>
          <xm:sqref>H22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'8- Políticas de Administración '!$I$17:$I$22</xm:f>
          </x14:formula1>
          <xm:sqref>I10:I16 I18:I27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J10:J27</xm:sqref>
        </x14:dataValidation>
        <x14:dataValidation type="list" allowBlank="1" showInputMessage="1" showErrorMessage="1" xr:uid="{B7E603D6-9C00-43FA-A792-F62BBE2776AD}">
          <x14:formula1>
            <xm:f>'C:\Users\Kguarinb\Downloads\Matrices de Riesgos SIGCMA (1)\[Matriz de Riesgos Gestión de SST  Calidad.xlsx]8- Políticas de Administración '!#REF!</xm:f>
          </x14:formula1>
          <xm:sqref>I17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7"/>
  <sheetViews>
    <sheetView showGridLines="0" topLeftCell="G31" zoomScale="95" zoomScaleNormal="95" zoomScalePageLayoutView="70" workbookViewId="0">
      <selection activeCell="C19" sqref="C19"/>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403"/>
      <c r="B1" s="404"/>
      <c r="C1" s="404"/>
      <c r="D1" s="214"/>
      <c r="E1" s="485"/>
      <c r="F1" s="485"/>
      <c r="G1" s="485"/>
      <c r="H1" s="485"/>
      <c r="I1" s="485"/>
      <c r="J1" s="485"/>
      <c r="K1" s="485"/>
      <c r="L1" s="485"/>
      <c r="M1" s="485"/>
      <c r="N1" s="485"/>
      <c r="O1" s="485"/>
      <c r="P1" s="485"/>
      <c r="Q1" s="485"/>
      <c r="R1" s="485"/>
      <c r="S1" s="485"/>
      <c r="T1" s="485"/>
      <c r="U1" s="485"/>
      <c r="V1" s="485"/>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405"/>
      <c r="B2" s="406"/>
      <c r="C2" s="406"/>
      <c r="D2" s="216"/>
      <c r="E2" s="485"/>
      <c r="F2" s="485"/>
      <c r="G2" s="485"/>
      <c r="H2" s="485"/>
      <c r="I2" s="485"/>
      <c r="J2" s="485"/>
      <c r="K2" s="485"/>
      <c r="L2" s="485"/>
      <c r="M2" s="485"/>
      <c r="N2" s="485"/>
      <c r="O2" s="485"/>
      <c r="P2" s="485"/>
      <c r="Q2" s="485"/>
      <c r="R2" s="485"/>
      <c r="S2" s="485"/>
      <c r="T2" s="485"/>
      <c r="U2" s="485"/>
      <c r="V2" s="485"/>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18"/>
      <c r="B3" s="219"/>
      <c r="C3" s="219"/>
      <c r="D3" s="216"/>
      <c r="E3" s="485"/>
      <c r="F3" s="485"/>
      <c r="G3" s="485"/>
      <c r="H3" s="485"/>
      <c r="I3" s="485"/>
      <c r="J3" s="485"/>
      <c r="K3" s="485"/>
      <c r="L3" s="485"/>
      <c r="M3" s="485"/>
      <c r="N3" s="485"/>
      <c r="O3" s="485"/>
      <c r="P3" s="485"/>
      <c r="Q3" s="485"/>
      <c r="R3" s="485"/>
      <c r="S3" s="485"/>
      <c r="T3" s="485"/>
      <c r="U3" s="485"/>
      <c r="V3" s="485"/>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46" t="s">
        <v>238</v>
      </c>
      <c r="B4" s="446"/>
      <c r="C4" s="446"/>
      <c r="D4" s="486" t="s">
        <v>4</v>
      </c>
      <c r="E4" s="486"/>
      <c r="F4" s="486"/>
      <c r="G4" s="486"/>
      <c r="H4" s="486"/>
      <c r="I4" s="486"/>
      <c r="J4" s="486"/>
      <c r="K4" s="486"/>
      <c r="L4" s="486"/>
      <c r="M4" s="486"/>
      <c r="N4" s="486"/>
      <c r="O4" s="486"/>
      <c r="P4" s="486"/>
      <c r="Q4" s="486"/>
      <c r="R4" s="486"/>
      <c r="S4" s="486"/>
      <c r="T4" s="486"/>
      <c r="U4" s="486"/>
      <c r="V4" s="486"/>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46" t="s">
        <v>239</v>
      </c>
      <c r="B5" s="446"/>
      <c r="C5" s="446"/>
      <c r="D5" s="486" t="str">
        <f>'5- Identificación de Riesgos'!D5:N5</f>
        <v>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v>
      </c>
      <c r="E5" s="486"/>
      <c r="F5" s="486"/>
      <c r="G5" s="486"/>
      <c r="H5" s="486"/>
      <c r="I5" s="486"/>
      <c r="J5" s="486"/>
      <c r="K5" s="486"/>
      <c r="L5" s="486"/>
      <c r="M5" s="486"/>
      <c r="N5" s="486"/>
      <c r="O5" s="486"/>
      <c r="P5" s="486"/>
      <c r="Q5" s="486"/>
      <c r="R5" s="486"/>
      <c r="S5" s="486"/>
      <c r="T5" s="486"/>
      <c r="U5" s="486"/>
      <c r="V5" s="486"/>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46" t="s">
        <v>240</v>
      </c>
      <c r="B6" s="446"/>
      <c r="C6" s="446"/>
      <c r="D6" s="486" t="str">
        <f>'5- Identificación de Riesgos'!D6:N6</f>
        <v>Nivel Seccional</v>
      </c>
      <c r="E6" s="486"/>
      <c r="F6" s="486"/>
      <c r="G6" s="486"/>
      <c r="H6" s="486"/>
      <c r="I6" s="486"/>
      <c r="J6" s="486"/>
      <c r="K6" s="486"/>
      <c r="L6" s="486"/>
      <c r="M6" s="486"/>
      <c r="N6" s="486"/>
      <c r="O6" s="486"/>
      <c r="P6" s="486"/>
      <c r="Q6" s="486"/>
      <c r="R6" s="486"/>
      <c r="S6" s="486"/>
      <c r="T6" s="486"/>
      <c r="U6" s="486"/>
      <c r="V6" s="486"/>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91" t="s">
        <v>241</v>
      </c>
      <c r="B7" s="491"/>
      <c r="C7" s="491"/>
      <c r="D7" s="484" t="s">
        <v>294</v>
      </c>
      <c r="E7" s="438"/>
      <c r="F7" s="438"/>
      <c r="G7" s="438"/>
      <c r="H7" s="438"/>
      <c r="I7" s="438"/>
      <c r="J7" s="438"/>
      <c r="K7" s="438"/>
      <c r="L7" s="438"/>
      <c r="M7" s="438"/>
      <c r="N7" s="438"/>
      <c r="O7" s="438"/>
      <c r="P7" s="438"/>
      <c r="Q7" s="438"/>
      <c r="R7" s="439"/>
      <c r="S7" s="170"/>
      <c r="T7" s="483" t="s">
        <v>295</v>
      </c>
      <c r="U7" s="483"/>
      <c r="V7" s="48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90" t="s">
        <v>246</v>
      </c>
      <c r="B8" s="491" t="s">
        <v>296</v>
      </c>
      <c r="C8" s="493" t="s">
        <v>242</v>
      </c>
      <c r="D8" s="495" t="s">
        <v>297</v>
      </c>
      <c r="E8" s="497" t="s">
        <v>213</v>
      </c>
      <c r="F8" s="487" t="s">
        <v>298</v>
      </c>
      <c r="G8" s="488"/>
      <c r="H8" s="488"/>
      <c r="I8" s="488"/>
      <c r="J8" s="488"/>
      <c r="K8" s="489"/>
      <c r="L8" s="487" t="s">
        <v>299</v>
      </c>
      <c r="M8" s="488"/>
      <c r="N8" s="488"/>
      <c r="O8" s="488"/>
      <c r="P8" s="488"/>
      <c r="Q8" s="488"/>
      <c r="R8" s="488"/>
      <c r="S8" s="489"/>
      <c r="T8" s="47"/>
      <c r="U8" s="48"/>
      <c r="V8" s="69" t="s">
        <v>300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47"/>
      <c r="B9" s="492"/>
      <c r="C9" s="494"/>
      <c r="D9" s="496"/>
      <c r="E9" s="430"/>
      <c r="F9" s="38" t="s">
        <v>215</v>
      </c>
      <c r="G9" s="38" t="s">
        <v>217</v>
      </c>
      <c r="H9" s="38" t="s">
        <v>301</v>
      </c>
      <c r="I9" s="38" t="s">
        <v>219</v>
      </c>
      <c r="J9" s="91" t="s">
        <v>302</v>
      </c>
      <c r="K9" s="38" t="s">
        <v>225</v>
      </c>
      <c r="L9" s="38" t="s">
        <v>303</v>
      </c>
      <c r="M9" s="88" t="s">
        <v>222</v>
      </c>
      <c r="N9" s="38" t="s">
        <v>304</v>
      </c>
      <c r="O9" s="38" t="s">
        <v>305</v>
      </c>
      <c r="P9" s="38" t="s">
        <v>306</v>
      </c>
      <c r="Q9" s="38" t="s">
        <v>307</v>
      </c>
      <c r="R9" s="91" t="s">
        <v>302</v>
      </c>
      <c r="S9" s="38" t="s">
        <v>308</v>
      </c>
      <c r="T9" s="41" t="s">
        <v>227</v>
      </c>
      <c r="U9" s="41" t="s">
        <v>229</v>
      </c>
      <c r="V9" s="42" t="s">
        <v>309</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7.25" thickBot="1">
      <c r="A10" s="466">
        <f>'5- Identificación de Riesgos'!A10</f>
        <v>1</v>
      </c>
      <c r="B10" s="498" t="str">
        <f>'5- Identificación de Riesgos'!B10</f>
        <v xml:space="preserve">Incumplimiento de los requisitos legales del SG-SST </v>
      </c>
      <c r="C10" s="285" t="str">
        <f>'5- Identificación de Riesgos'!D10</f>
        <v>1. Desconocimiento de los requisitos legales para la implementación del SG-SST</v>
      </c>
      <c r="D10" s="286"/>
      <c r="E10" s="287" t="s">
        <v>486</v>
      </c>
      <c r="F10" s="283" t="s">
        <v>310</v>
      </c>
      <c r="G10" s="284" t="s">
        <v>310</v>
      </c>
      <c r="H10" s="284" t="s">
        <v>310</v>
      </c>
      <c r="I10" s="284" t="s">
        <v>310</v>
      </c>
      <c r="J10" s="108">
        <f>COUNTIF(F10:I10,"SI")/4</f>
        <v>1</v>
      </c>
      <c r="K10" s="501">
        <f>AVERAGE(J10:J12)</f>
        <v>1</v>
      </c>
      <c r="L10" s="102" t="str">
        <f>'5- Identificación de Riesgos'!I10</f>
        <v>Afectación Económica</v>
      </c>
      <c r="M10" s="109" t="s">
        <v>311</v>
      </c>
      <c r="N10" s="102" t="s">
        <v>310</v>
      </c>
      <c r="O10" s="102" t="s">
        <v>310</v>
      </c>
      <c r="P10" s="102" t="s">
        <v>310</v>
      </c>
      <c r="Q10" s="102" t="s">
        <v>310</v>
      </c>
      <c r="R10" s="108">
        <f>SUM(COUNTIF(N10,"SI")*25%,COUNTIF(O10,"SI")*40%,COUNTIF(P10,"SI")*25%,COUNTIF(Q10,"SI")*10%)</f>
        <v>1</v>
      </c>
      <c r="S10" s="501">
        <f>AVERAGE(R10:R12)</f>
        <v>0.56666666666666676</v>
      </c>
      <c r="T10" s="46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2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8" t="str">
        <f>CONCATENATE(VLOOKUP((LEFT(T10,LEN(T10)-4)&amp;LEFT(U10,LEN(U10)-4)),'9- Matriz de Calor '!$D$18:$E$42,2,0)," - ",RIGHT(T10,1)*RIGHT(U10,1))</f>
        <v>Moderado - 4</v>
      </c>
    </row>
    <row r="11" spans="1:278" ht="60.75" thickBot="1">
      <c r="A11" s="467"/>
      <c r="B11" s="499"/>
      <c r="C11" s="285" t="str">
        <f>'5- Identificación de Riesgos'!D11</f>
        <v>2. Insuficientes recursos técnicos, humanos y financieros para la implementación del SG-SST</v>
      </c>
      <c r="D11" s="286"/>
      <c r="E11" s="287" t="s">
        <v>480</v>
      </c>
      <c r="F11" s="283" t="s">
        <v>310</v>
      </c>
      <c r="G11" s="284" t="s">
        <v>310</v>
      </c>
      <c r="H11" s="284" t="s">
        <v>310</v>
      </c>
      <c r="I11" s="284" t="s">
        <v>310</v>
      </c>
      <c r="J11" s="107">
        <f t="shared" ref="J11:J16" si="0">COUNTIF(F11:I11,"SI")/4</f>
        <v>1</v>
      </c>
      <c r="K11" s="502"/>
      <c r="L11" s="103" t="str">
        <f>'5- Identificación de Riesgos'!I11</f>
        <v>Afectación de reputacion,imagén,  credibilidad, satisfacción de usuarios y PI</v>
      </c>
      <c r="M11" s="165" t="s">
        <v>312</v>
      </c>
      <c r="N11" s="103" t="s">
        <v>313</v>
      </c>
      <c r="O11" s="103" t="s">
        <v>313</v>
      </c>
      <c r="P11" s="103" t="s">
        <v>310</v>
      </c>
      <c r="Q11" s="103" t="s">
        <v>310</v>
      </c>
      <c r="R11" s="107">
        <f t="shared" ref="R11:R16" si="1">SUM(COUNTIF(N11,"SI")*25%,COUNTIF(O11,"SI")*40%,COUNTIF(P11,"SI")*25%,COUNTIF(Q11,"SI")*10%)</f>
        <v>0.35</v>
      </c>
      <c r="S11" s="502"/>
      <c r="T11" s="464"/>
      <c r="U11" s="421"/>
      <c r="V11" s="419"/>
    </row>
    <row r="12" spans="1:278" ht="77.25" thickBot="1">
      <c r="A12" s="431"/>
      <c r="B12" s="500"/>
      <c r="C12" s="292" t="str">
        <f>'5- Identificación de Riesgos'!D12</f>
        <v>3. Falta de competencia del personal contratado, rotación de los responsables de la ejecución del SG-SST del Nivel Central, Seccionales y Coordinaciones Administrativas</v>
      </c>
      <c r="D12" s="293"/>
      <c r="E12" s="288" t="s">
        <v>481</v>
      </c>
      <c r="F12" s="294" t="s">
        <v>310</v>
      </c>
      <c r="G12" s="279" t="s">
        <v>310</v>
      </c>
      <c r="H12" s="279" t="s">
        <v>310</v>
      </c>
      <c r="I12" s="279" t="s">
        <v>310</v>
      </c>
      <c r="J12" s="107">
        <f t="shared" si="0"/>
        <v>1</v>
      </c>
      <c r="K12" s="502"/>
      <c r="L12" s="103" t="str">
        <f>'5- Identificación de Riesgos'!I12</f>
        <v>Incumplimiento de las metas establecidas</v>
      </c>
      <c r="M12" s="110" t="s">
        <v>314</v>
      </c>
      <c r="N12" s="103" t="s">
        <v>313</v>
      </c>
      <c r="O12" s="103" t="s">
        <v>313</v>
      </c>
      <c r="P12" s="103" t="s">
        <v>310</v>
      </c>
      <c r="Q12" s="103" t="s">
        <v>310</v>
      </c>
      <c r="R12" s="107">
        <f t="shared" si="1"/>
        <v>0.35</v>
      </c>
      <c r="S12" s="502"/>
      <c r="T12" s="464"/>
      <c r="U12" s="421"/>
      <c r="V12" s="419"/>
    </row>
    <row r="13" spans="1:278" ht="51.75" thickBot="1">
      <c r="A13" s="466">
        <f>'5- Identificación de Riesgos'!A13</f>
        <v>2</v>
      </c>
      <c r="B13" s="420" t="str">
        <f>'5- Identificación de Riesgos'!B13</f>
        <v>Incumplimiento Plan Trabajo de SG-SST</v>
      </c>
      <c r="C13" s="116" t="str">
        <f>'5- Identificación de Riesgos'!D13</f>
        <v>1. Falta de recursos técnicos y financieros para la implementación del SG-SST.</v>
      </c>
      <c r="D13" s="113"/>
      <c r="E13" s="287" t="s">
        <v>480</v>
      </c>
      <c r="F13" s="102" t="s">
        <v>313</v>
      </c>
      <c r="G13" s="102" t="s">
        <v>310</v>
      </c>
      <c r="H13" s="102" t="s">
        <v>313</v>
      </c>
      <c r="I13" s="276" t="s">
        <v>313</v>
      </c>
      <c r="J13" s="290">
        <f t="shared" si="0"/>
        <v>0.25</v>
      </c>
      <c r="K13" s="503">
        <f>AVERAGE(J13:J16)</f>
        <v>0.5625</v>
      </c>
      <c r="L13" s="105" t="str">
        <f>'5- Identificación de Riesgos'!I13</f>
        <v>Afectación Económica</v>
      </c>
      <c r="M13" s="280" t="s">
        <v>311</v>
      </c>
      <c r="N13" s="105" t="s">
        <v>310</v>
      </c>
      <c r="O13" s="105" t="s">
        <v>310</v>
      </c>
      <c r="P13" s="105" t="s">
        <v>310</v>
      </c>
      <c r="Q13" s="105" t="s">
        <v>310</v>
      </c>
      <c r="R13" s="106">
        <f t="shared" si="1"/>
        <v>1</v>
      </c>
      <c r="S13" s="503">
        <f>AVERAGE(R13:R16)</f>
        <v>0.83750000000000002</v>
      </c>
      <c r="T13" s="505"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506"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Menor - 2</v>
      </c>
      <c r="V13" s="504" t="str">
        <f>CONCATENATE(VLOOKUP((LEFT(T13,LEN(T13)-4)&amp;LEFT(U13,LEN(U13)-4)),'9- Matriz de Calor '!$D$18:$E$42,2,0)," - ",RIGHT(T13,1)*RIGHT(U13,1))</f>
        <v>Bajo - 2</v>
      </c>
    </row>
    <row r="14" spans="1:278" ht="77.25" thickBot="1">
      <c r="A14" s="467"/>
      <c r="B14" s="421"/>
      <c r="C14" s="117" t="str">
        <f>'5- Identificación de Riesgos'!D14</f>
        <v>2. Falta de seguimiento y control a la ejecución del plan anual SST.</v>
      </c>
      <c r="D14" s="112"/>
      <c r="E14" s="289" t="s">
        <v>482</v>
      </c>
      <c r="F14" s="103" t="s">
        <v>313</v>
      </c>
      <c r="G14" s="103" t="s">
        <v>310</v>
      </c>
      <c r="H14" s="103" t="s">
        <v>310</v>
      </c>
      <c r="I14" s="277" t="s">
        <v>310</v>
      </c>
      <c r="J14" s="291">
        <f t="shared" si="0"/>
        <v>0.75</v>
      </c>
      <c r="K14" s="502"/>
      <c r="L14" s="103" t="str">
        <f>'5- Identificación de Riesgos'!I14</f>
        <v>Afectación de reputacion,imagén,  credibilidad, satisfacción de usuarios y PI</v>
      </c>
      <c r="M14" s="165" t="s">
        <v>312</v>
      </c>
      <c r="N14" s="103" t="s">
        <v>313</v>
      </c>
      <c r="O14" s="103" t="s">
        <v>313</v>
      </c>
      <c r="P14" s="103" t="s">
        <v>310</v>
      </c>
      <c r="Q14" s="103" t="s">
        <v>310</v>
      </c>
      <c r="R14" s="107">
        <f t="shared" si="1"/>
        <v>0.35</v>
      </c>
      <c r="S14" s="502"/>
      <c r="T14" s="464"/>
      <c r="U14" s="421"/>
      <c r="V14" s="419"/>
    </row>
    <row r="15" spans="1:278" ht="76.5">
      <c r="A15" s="467"/>
      <c r="B15" s="421"/>
      <c r="C15" s="117" t="str">
        <f>'5- Identificación de Riesgos'!D15</f>
        <v>3. Perfil inadecuado para el cargo o alta rotación de servidores judiciales con rol y responsabilidades del SG-SST.</v>
      </c>
      <c r="D15" s="112"/>
      <c r="E15" s="288" t="s">
        <v>481</v>
      </c>
      <c r="F15" s="103" t="s">
        <v>310</v>
      </c>
      <c r="G15" s="103" t="s">
        <v>310</v>
      </c>
      <c r="H15" s="103" t="s">
        <v>310</v>
      </c>
      <c r="I15" s="277" t="s">
        <v>310</v>
      </c>
      <c r="J15" s="291">
        <f t="shared" si="0"/>
        <v>1</v>
      </c>
      <c r="K15" s="502"/>
      <c r="L15" s="103" t="str">
        <f>'5- Identificación de Riesgos'!I15</f>
        <v>Incumplimiento de las metas establecidas</v>
      </c>
      <c r="M15" s="110" t="s">
        <v>314</v>
      </c>
      <c r="N15" s="102" t="s">
        <v>310</v>
      </c>
      <c r="O15" s="102" t="s">
        <v>310</v>
      </c>
      <c r="P15" s="102" t="s">
        <v>310</v>
      </c>
      <c r="Q15" s="102" t="s">
        <v>310</v>
      </c>
      <c r="R15" s="107">
        <f t="shared" si="1"/>
        <v>1</v>
      </c>
      <c r="S15" s="502"/>
      <c r="T15" s="464"/>
      <c r="U15" s="421"/>
      <c r="V15" s="419"/>
    </row>
    <row r="16" spans="1:278" ht="39" thickBot="1">
      <c r="A16" s="468"/>
      <c r="B16" s="422"/>
      <c r="C16" s="281" t="str">
        <f>'5- Identificación de Riesgos'!D16</f>
        <v>4. Baja participación e interés de los grupos del apoyo del SG-SST.</v>
      </c>
      <c r="D16" s="282"/>
      <c r="E16" s="295" t="s">
        <v>483</v>
      </c>
      <c r="F16" s="104" t="s">
        <v>313</v>
      </c>
      <c r="G16" s="104" t="s">
        <v>310</v>
      </c>
      <c r="H16" s="104" t="s">
        <v>313</v>
      </c>
      <c r="I16" s="278" t="s">
        <v>313</v>
      </c>
      <c r="J16" s="291">
        <f t="shared" si="0"/>
        <v>0.25</v>
      </c>
      <c r="K16" s="502"/>
      <c r="L16" s="103" t="str">
        <f>'5- Identificación de Riesgos'!I16</f>
        <v>Incumplimiento de las metas establecidas</v>
      </c>
      <c r="M16" s="118"/>
      <c r="N16" s="103" t="s">
        <v>310</v>
      </c>
      <c r="O16" s="103" t="s">
        <v>310</v>
      </c>
      <c r="P16" s="103" t="s">
        <v>310</v>
      </c>
      <c r="Q16" s="103" t="s">
        <v>310</v>
      </c>
      <c r="R16" s="107">
        <f t="shared" si="1"/>
        <v>1</v>
      </c>
      <c r="S16" s="502"/>
      <c r="T16" s="464"/>
      <c r="U16" s="421"/>
      <c r="V16" s="419"/>
    </row>
    <row r="17" spans="1:22" ht="76.5">
      <c r="A17" s="466">
        <v>3</v>
      </c>
      <c r="B17" s="420" t="str">
        <f>'5- Identificación de Riesgos'!B17</f>
        <v>Recibir dádivas o beneficios a nombre propio o de terceros para  desviar recursos, no presentar o presentar reportes con información no veraz</v>
      </c>
      <c r="C17" s="116" t="str">
        <f>'5- Identificación de Riesgos'!D17</f>
        <v>1. Insuficientes programas de capacitación para la toma de conciencia debido al desconocimiento de la ley antisoborno (ISO 37001:2016), Plan Anticorrupción y  de los  valores y principios propios de la entidad</v>
      </c>
      <c r="D17" s="113"/>
      <c r="E17" s="507" t="s">
        <v>487</v>
      </c>
      <c r="F17" s="102" t="s">
        <v>313</v>
      </c>
      <c r="G17" s="102" t="s">
        <v>313</v>
      </c>
      <c r="H17" s="102" t="s">
        <v>313</v>
      </c>
      <c r="I17" s="102" t="s">
        <v>313</v>
      </c>
      <c r="J17" s="108">
        <f t="shared" ref="J17:J27" si="2">COUNTIF(F17:I17,"SI")/4</f>
        <v>0</v>
      </c>
      <c r="K17" s="501">
        <f>AVERAGE(J17:J21)</f>
        <v>0</v>
      </c>
      <c r="L17" s="102" t="str">
        <f>'5- Identificación de Riesgos'!I17</f>
        <v>Afectación de reputacion,imagén,  credibilidad, satisfacción de usuarios y PI</v>
      </c>
      <c r="M17" s="109" t="s">
        <v>316</v>
      </c>
      <c r="N17" s="102" t="s">
        <v>310</v>
      </c>
      <c r="O17" s="102" t="s">
        <v>310</v>
      </c>
      <c r="P17" s="102" t="s">
        <v>310</v>
      </c>
      <c r="Q17" s="102" t="s">
        <v>310</v>
      </c>
      <c r="R17" s="108">
        <f t="shared" ref="R17:R24" si="3">SUM(COUNTIF(N17,"SI")*25%,COUNTIF(O17,"SI")*40%,COUNTIF(P17,"SI")*25%,COUNTIF(Q17,"SI")*10%)</f>
        <v>1</v>
      </c>
      <c r="S17" s="501">
        <f>AVERAGE(R17:R21)</f>
        <v>0.47000000000000003</v>
      </c>
      <c r="T17" s="463"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420"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Moderado - 3</v>
      </c>
      <c r="V17" s="418" t="str">
        <f>CONCATENATE(VLOOKUP((LEFT(T17,LEN(T17)-4)&amp;LEFT(U17,LEN(U17)-4)),'9- Matriz de Calor '!$D$18:$E$42,2,0)," - ",RIGHT(T17,1)*RIGHT(U17,1))</f>
        <v>Moderado - 3</v>
      </c>
    </row>
    <row r="18" spans="1:22" ht="60.75" thickBot="1">
      <c r="A18" s="467"/>
      <c r="B18" s="421"/>
      <c r="C18" s="117" t="str">
        <f>'5- Identificación de Riesgos'!D18</f>
        <v>2. Desconocimiento y no aplicación del Código de Ética y Buen Gobierno</v>
      </c>
      <c r="D18" s="112"/>
      <c r="E18" s="508"/>
      <c r="F18" s="103" t="s">
        <v>313</v>
      </c>
      <c r="G18" s="103" t="s">
        <v>313</v>
      </c>
      <c r="H18" s="103" t="s">
        <v>313</v>
      </c>
      <c r="I18" s="103" t="s">
        <v>313</v>
      </c>
      <c r="J18" s="107">
        <f t="shared" si="2"/>
        <v>0</v>
      </c>
      <c r="K18" s="502"/>
      <c r="L18" s="103" t="str">
        <f>'5- Identificación de Riesgos'!I18</f>
        <v>Afectación de reputacion,imagén,  credibilidad, satisfacción de usuarios y PI</v>
      </c>
      <c r="M18" s="165" t="s">
        <v>312</v>
      </c>
      <c r="N18" s="103" t="s">
        <v>313</v>
      </c>
      <c r="O18" s="103" t="s">
        <v>313</v>
      </c>
      <c r="P18" s="103" t="s">
        <v>310</v>
      </c>
      <c r="Q18" s="103" t="s">
        <v>310</v>
      </c>
      <c r="R18" s="107">
        <f t="shared" si="3"/>
        <v>0.35</v>
      </c>
      <c r="S18" s="502"/>
      <c r="T18" s="464"/>
      <c r="U18" s="421"/>
      <c r="V18" s="419"/>
    </row>
    <row r="19" spans="1:22" ht="60">
      <c r="A19" s="467"/>
      <c r="B19" s="421"/>
      <c r="C19" s="117" t="str">
        <f>'5- Identificación de Riesgos'!D19</f>
        <v>3. Carencia de compromiso  y transparencia de los servidores judiciales</v>
      </c>
      <c r="D19" s="112"/>
      <c r="E19" s="508"/>
      <c r="F19" s="103" t="s">
        <v>313</v>
      </c>
      <c r="G19" s="103" t="s">
        <v>313</v>
      </c>
      <c r="H19" s="103" t="s">
        <v>313</v>
      </c>
      <c r="I19" s="103" t="s">
        <v>313</v>
      </c>
      <c r="J19" s="107">
        <f t="shared" si="2"/>
        <v>0</v>
      </c>
      <c r="K19" s="502"/>
      <c r="L19" s="103" t="str">
        <f>'5- Identificación de Riesgos'!I19</f>
        <v>Afectación de reputacion,imagén,  credibilidad, satisfacción de usuarios y PI</v>
      </c>
      <c r="M19" s="110" t="s">
        <v>314</v>
      </c>
      <c r="N19" s="102" t="s">
        <v>310</v>
      </c>
      <c r="O19" s="102" t="s">
        <v>310</v>
      </c>
      <c r="P19" s="102" t="s">
        <v>310</v>
      </c>
      <c r="Q19" s="102" t="s">
        <v>310</v>
      </c>
      <c r="R19" s="107">
        <f t="shared" si="3"/>
        <v>1</v>
      </c>
      <c r="S19" s="502"/>
      <c r="T19" s="464"/>
      <c r="U19" s="421"/>
      <c r="V19" s="419"/>
    </row>
    <row r="20" spans="1:22" ht="30.75" thickBot="1">
      <c r="A20" s="467"/>
      <c r="B20" s="421"/>
      <c r="C20" s="117" t="str">
        <f>'5- Identificación de Riesgos'!D20</f>
        <v>4. Deficiencia de  controles en el trámite  de los documentos</v>
      </c>
      <c r="D20" s="112"/>
      <c r="E20" s="508"/>
      <c r="F20" s="103" t="s">
        <v>313</v>
      </c>
      <c r="G20" s="103" t="s">
        <v>313</v>
      </c>
      <c r="H20" s="103" t="s">
        <v>313</v>
      </c>
      <c r="I20" s="103" t="s">
        <v>313</v>
      </c>
      <c r="J20" s="107">
        <f t="shared" si="2"/>
        <v>0</v>
      </c>
      <c r="K20" s="502"/>
      <c r="L20" s="103" t="str">
        <f>'5- Identificación de Riesgos'!I20</f>
        <v>Afectación Económica</v>
      </c>
      <c r="M20" s="118"/>
      <c r="N20" s="103"/>
      <c r="O20" s="103"/>
      <c r="P20" s="103"/>
      <c r="Q20" s="103"/>
      <c r="R20" s="107">
        <f t="shared" si="3"/>
        <v>0</v>
      </c>
      <c r="S20" s="502"/>
      <c r="T20" s="464"/>
      <c r="U20" s="421"/>
      <c r="V20" s="419"/>
    </row>
    <row r="21" spans="1:22" ht="30.75" thickBot="1">
      <c r="A21" s="467"/>
      <c r="B21" s="421"/>
      <c r="C21" s="117" t="str">
        <f>'5- Identificación de Riesgos'!D21</f>
        <v xml:space="preserve">5. No aplicación adecuada de los procedimientos de control </v>
      </c>
      <c r="D21" s="112"/>
      <c r="E21" s="509"/>
      <c r="F21" s="102" t="s">
        <v>313</v>
      </c>
      <c r="G21" s="102" t="s">
        <v>313</v>
      </c>
      <c r="H21" s="102" t="s">
        <v>313</v>
      </c>
      <c r="I21" s="102" t="s">
        <v>313</v>
      </c>
      <c r="J21" s="107">
        <f t="shared" si="2"/>
        <v>0</v>
      </c>
      <c r="K21" s="502"/>
      <c r="L21" s="103" t="str">
        <f>'5- Identificación de Riesgos'!I21</f>
        <v>Afectación Económica</v>
      </c>
      <c r="M21" s="118"/>
      <c r="N21" s="103"/>
      <c r="O21" s="103"/>
      <c r="P21" s="103"/>
      <c r="Q21" s="103"/>
      <c r="R21" s="107">
        <f t="shared" si="3"/>
        <v>0</v>
      </c>
      <c r="S21" s="502"/>
      <c r="T21" s="464"/>
      <c r="U21" s="421"/>
      <c r="V21" s="419"/>
    </row>
    <row r="22" spans="1:22" ht="51">
      <c r="A22" s="466">
        <v>4</v>
      </c>
      <c r="B22" s="420" t="str">
        <f>'5- Identificación de Riesgos'!B22</f>
        <v>Ofrecer, prometer y entregar, aceptar o solicitar una ventaja indebida  para influir o direccionar  la formulación de   requisitos habiliantes y/o técnicos  para satisfacer un interés personal, de manera directa, indirecta o interpuesta por otras personas</v>
      </c>
      <c r="C22" s="116" t="str">
        <f>'5- Identificación de Riesgos'!D22</f>
        <v>1. Falta de ética de los servidores públicos (Debilidades en principios y valores)</v>
      </c>
      <c r="D22" s="113"/>
      <c r="E22" s="507" t="s">
        <v>474</v>
      </c>
      <c r="F22" s="102" t="s">
        <v>310</v>
      </c>
      <c r="G22" s="102" t="s">
        <v>310</v>
      </c>
      <c r="H22" s="102" t="s">
        <v>310</v>
      </c>
      <c r="I22" s="102" t="s">
        <v>310</v>
      </c>
      <c r="J22" s="108">
        <f t="shared" si="2"/>
        <v>1</v>
      </c>
      <c r="K22" s="501">
        <f>AVERAGE(J22:J24)</f>
        <v>0.33333333333333331</v>
      </c>
      <c r="L22" s="102" t="str">
        <f>'5- Identificación de Riesgos'!I22</f>
        <v>Afectación Económica</v>
      </c>
      <c r="M22" s="109" t="s">
        <v>311</v>
      </c>
      <c r="N22" s="102" t="s">
        <v>310</v>
      </c>
      <c r="O22" s="102" t="s">
        <v>310</v>
      </c>
      <c r="P22" s="102" t="s">
        <v>310</v>
      </c>
      <c r="Q22" s="102" t="s">
        <v>310</v>
      </c>
      <c r="R22" s="108">
        <f t="shared" si="3"/>
        <v>1</v>
      </c>
      <c r="S22" s="501">
        <f>AVERAGE(R22:R24)</f>
        <v>0.45</v>
      </c>
      <c r="T22" s="463"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20"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Mayor - 4</v>
      </c>
      <c r="V22" s="418" t="str">
        <f>CONCATENATE(VLOOKUP((LEFT(T22,LEN(T22)-4)&amp;LEFT(U22,LEN(U22)-4)),'9- Matriz de Calor '!$D$18:$E$42,2,0)," - ",RIGHT(T22,1)*RIGHT(U22,1))</f>
        <v>Alto  - 4</v>
      </c>
    </row>
    <row r="23" spans="1:22" ht="60">
      <c r="A23" s="467"/>
      <c r="B23" s="421"/>
      <c r="C23" s="117" t="str">
        <f>'5- Identificación de Riesgos'!D23</f>
        <v>2. Falta de ética de terceros interesados  (Debilidades principios y valores)</v>
      </c>
      <c r="D23" s="112"/>
      <c r="E23" s="508"/>
      <c r="F23" s="103"/>
      <c r="G23" s="103"/>
      <c r="H23" s="103"/>
      <c r="I23" s="103"/>
      <c r="J23" s="107">
        <f t="shared" si="2"/>
        <v>0</v>
      </c>
      <c r="K23" s="502"/>
      <c r="L23" s="103" t="str">
        <f>'5- Identificación de Riesgos'!I23</f>
        <v>Afectación de reputacion,imagén,  credibilidad, satisfacción de usuarios y PI</v>
      </c>
      <c r="M23" s="165" t="s">
        <v>312</v>
      </c>
      <c r="N23" s="103" t="s">
        <v>313</v>
      </c>
      <c r="O23" s="103" t="s">
        <v>313</v>
      </c>
      <c r="P23" s="103" t="s">
        <v>310</v>
      </c>
      <c r="Q23" s="103" t="s">
        <v>310</v>
      </c>
      <c r="R23" s="107">
        <f t="shared" si="3"/>
        <v>0.35</v>
      </c>
      <c r="S23" s="502"/>
      <c r="T23" s="464"/>
      <c r="U23" s="421"/>
      <c r="V23" s="419"/>
    </row>
    <row r="24" spans="1:22" ht="60.75" thickBot="1">
      <c r="A24" s="431"/>
      <c r="B24" s="510"/>
      <c r="C24" s="273" t="str">
        <f>'5- Identificación de Riesgos'!D24</f>
        <v>3. Debilidades en los controles de los procedimientos de estructuración de los procesos de contratación</v>
      </c>
      <c r="D24" s="274"/>
      <c r="E24" s="508"/>
      <c r="F24" s="259"/>
      <c r="G24" s="259"/>
      <c r="H24" s="259"/>
      <c r="I24" s="259"/>
      <c r="J24" s="275">
        <f t="shared" si="2"/>
        <v>0</v>
      </c>
      <c r="K24" s="511"/>
      <c r="L24" s="103" t="str">
        <f>'5- Identificación de Riesgos'!I24</f>
        <v>Afectación de reputacion,imagén,  credibilidad, satisfacción de usuarios y PI</v>
      </c>
      <c r="M24" s="110"/>
      <c r="N24" s="105"/>
      <c r="O24" s="105"/>
      <c r="P24" s="105"/>
      <c r="Q24" s="105"/>
      <c r="R24" s="107">
        <f t="shared" si="3"/>
        <v>0</v>
      </c>
      <c r="S24" s="502"/>
      <c r="T24" s="464"/>
      <c r="U24" s="421"/>
      <c r="V24" s="419"/>
    </row>
    <row r="25" spans="1:22" ht="51">
      <c r="A25" s="421">
        <v>5</v>
      </c>
      <c r="B25" s="421" t="str">
        <f>'5- Identificación de Riesgos'!B25</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25" s="117" t="str">
        <f>'5- Identificación de Riesgos'!D25</f>
        <v>1. Falta de ética de los servidores judiciales (Debilidades en principios y valores)</v>
      </c>
      <c r="D25" s="111"/>
      <c r="E25" s="512" t="s">
        <v>488</v>
      </c>
      <c r="F25" s="103" t="s">
        <v>310</v>
      </c>
      <c r="G25" s="103" t="s">
        <v>310</v>
      </c>
      <c r="H25" s="103" t="s">
        <v>310</v>
      </c>
      <c r="I25" s="103" t="s">
        <v>310</v>
      </c>
      <c r="J25" s="107">
        <f t="shared" si="2"/>
        <v>1</v>
      </c>
      <c r="K25" s="502">
        <f>AVERAGE(J25:J27)</f>
        <v>1</v>
      </c>
      <c r="L25" s="105" t="str">
        <f>'5- Identificación de Riesgos'!I25</f>
        <v>Afectación Económica</v>
      </c>
      <c r="M25" s="109" t="s">
        <v>311</v>
      </c>
      <c r="N25" s="102" t="s">
        <v>310</v>
      </c>
      <c r="O25" s="102" t="s">
        <v>310</v>
      </c>
      <c r="P25" s="102" t="s">
        <v>310</v>
      </c>
      <c r="Q25" s="102" t="s">
        <v>310</v>
      </c>
      <c r="R25" s="106">
        <f t="shared" ref="R25:R27" si="4">SUM(COUNTIF(N25,"SI")*25%,COUNTIF(O25,"SI")*40%,COUNTIF(P25,"SI")*25%,COUNTIF(Q25,"SI")*10%)</f>
        <v>1</v>
      </c>
      <c r="S25" s="503">
        <f>AVERAGE(R25:R27)</f>
        <v>0.45</v>
      </c>
      <c r="T25" s="505"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506"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Mayor - 4</v>
      </c>
      <c r="V25" s="504" t="str">
        <f>CONCATENATE(VLOOKUP((LEFT(T25,LEN(T25)-4)&amp;LEFT(U25,LEN(U25)-4)),'9- Matriz de Calor '!$D$18:$E$42,2,0)," - ",RIGHT(T25,1)*RIGHT(U25,1))</f>
        <v>Alto  - 4</v>
      </c>
    </row>
    <row r="26" spans="1:22" ht="60">
      <c r="A26" s="421"/>
      <c r="B26" s="421"/>
      <c r="C26" s="117" t="str">
        <f>'5- Identificación de Riesgos'!D26</f>
        <v>2. Falta de ética de terceros interesados  (Debilidades principios y valores)</v>
      </c>
      <c r="D26" s="111"/>
      <c r="E26" s="513"/>
      <c r="F26" s="103" t="s">
        <v>310</v>
      </c>
      <c r="G26" s="103" t="s">
        <v>310</v>
      </c>
      <c r="H26" s="103" t="s">
        <v>310</v>
      </c>
      <c r="I26" s="103" t="s">
        <v>310</v>
      </c>
      <c r="J26" s="107">
        <f t="shared" si="2"/>
        <v>1</v>
      </c>
      <c r="K26" s="502"/>
      <c r="L26" s="103" t="str">
        <f>'5- Identificación de Riesgos'!I26</f>
        <v>Afectación de reputacion,imagén,  credibilidad, satisfacción de usuarios y PI</v>
      </c>
      <c r="M26" s="165" t="s">
        <v>312</v>
      </c>
      <c r="N26" s="103" t="s">
        <v>313</v>
      </c>
      <c r="O26" s="103" t="s">
        <v>313</v>
      </c>
      <c r="P26" s="103" t="s">
        <v>310</v>
      </c>
      <c r="Q26" s="103" t="s">
        <v>310</v>
      </c>
      <c r="R26" s="107">
        <f t="shared" si="4"/>
        <v>0.35</v>
      </c>
      <c r="S26" s="502"/>
      <c r="T26" s="464"/>
      <c r="U26" s="421"/>
      <c r="V26" s="419"/>
    </row>
    <row r="27" spans="1:22" ht="63.75">
      <c r="A27" s="421"/>
      <c r="B27" s="421"/>
      <c r="C27" s="117" t="str">
        <f>'5- Identificación de Riesgos'!D27</f>
        <v>3. Debilidades en los controles de los procedimientos de reporte de incidentes y accidentes de trabajo y de Investigación de incidentes y accidentes de trabajo</v>
      </c>
      <c r="D27" s="111"/>
      <c r="E27" s="110" t="s">
        <v>315</v>
      </c>
      <c r="F27" s="103" t="s">
        <v>310</v>
      </c>
      <c r="G27" s="103" t="s">
        <v>310</v>
      </c>
      <c r="H27" s="103" t="s">
        <v>310</v>
      </c>
      <c r="I27" s="103" t="s">
        <v>310</v>
      </c>
      <c r="J27" s="107">
        <f t="shared" si="2"/>
        <v>1</v>
      </c>
      <c r="K27" s="502"/>
      <c r="L27" s="103" t="str">
        <f>'5- Identificación de Riesgos'!I27</f>
        <v>Afectación de reputacion,imagén,  credibilidad, satisfacción de usuarios y PI</v>
      </c>
      <c r="M27" s="110"/>
      <c r="N27" s="105"/>
      <c r="O27" s="105"/>
      <c r="P27" s="105"/>
      <c r="Q27" s="105"/>
      <c r="R27" s="107">
        <f t="shared" si="4"/>
        <v>0</v>
      </c>
      <c r="S27" s="502"/>
      <c r="T27" s="464"/>
      <c r="U27" s="421"/>
      <c r="V27" s="419"/>
    </row>
  </sheetData>
  <mergeCells count="56">
    <mergeCell ref="A22:A24"/>
    <mergeCell ref="T25:T27"/>
    <mergeCell ref="U25:U27"/>
    <mergeCell ref="V25:V27"/>
    <mergeCell ref="B25:B27"/>
    <mergeCell ref="A25:A27"/>
    <mergeCell ref="K25:K27"/>
    <mergeCell ref="S25:S27"/>
    <mergeCell ref="T22:T24"/>
    <mergeCell ref="U22:U24"/>
    <mergeCell ref="V22:V24"/>
    <mergeCell ref="B22:B24"/>
    <mergeCell ref="K22:K24"/>
    <mergeCell ref="S22:S24"/>
    <mergeCell ref="E22:E24"/>
    <mergeCell ref="E25:E26"/>
    <mergeCell ref="T17:T21"/>
    <mergeCell ref="U17:U21"/>
    <mergeCell ref="V17:V21"/>
    <mergeCell ref="A17:A21"/>
    <mergeCell ref="B17:B21"/>
    <mergeCell ref="K17:K21"/>
    <mergeCell ref="S17:S21"/>
    <mergeCell ref="E17:E21"/>
    <mergeCell ref="A13:A16"/>
    <mergeCell ref="B13:B16"/>
    <mergeCell ref="K13:K16"/>
    <mergeCell ref="V13:V16"/>
    <mergeCell ref="T13:T16"/>
    <mergeCell ref="U13:U16"/>
    <mergeCell ref="S13:S16"/>
    <mergeCell ref="F8:K8"/>
    <mergeCell ref="L8:S8"/>
    <mergeCell ref="D6:V6"/>
    <mergeCell ref="A10:A12"/>
    <mergeCell ref="A8:A9"/>
    <mergeCell ref="B8:B9"/>
    <mergeCell ref="C8:C9"/>
    <mergeCell ref="D8:D9"/>
    <mergeCell ref="E8:E9"/>
    <mergeCell ref="B10:B12"/>
    <mergeCell ref="S10:S12"/>
    <mergeCell ref="T10:T12"/>
    <mergeCell ref="U10:U12"/>
    <mergeCell ref="V10:V12"/>
    <mergeCell ref="K10:K12"/>
    <mergeCell ref="A7:C7"/>
    <mergeCell ref="A6:C6"/>
    <mergeCell ref="T7:V7"/>
    <mergeCell ref="D7:R7"/>
    <mergeCell ref="A1:C2"/>
    <mergeCell ref="A4:C4"/>
    <mergeCell ref="A5:C5"/>
    <mergeCell ref="E1:V3"/>
    <mergeCell ref="D4:V4"/>
    <mergeCell ref="D5:V5"/>
  </mergeCells>
  <conditionalFormatting sqref="T10 T13">
    <cfRule type="cellIs" dxfId="463" priority="490" operator="between">
      <formula>1</formula>
      <formula>2</formula>
    </cfRule>
    <cfRule type="containsText" dxfId="460" priority="487" operator="containsText" text="Muy baja">
      <formula>NOT(ISERROR(SEARCH("Muy baja",T10)))</formula>
    </cfRule>
    <cfRule type="containsText" dxfId="459" priority="486" operator="containsText" text="Baja">
      <formula>NOT(ISERROR(SEARCH("Baja",T10)))</formula>
    </cfRule>
    <cfRule type="containsText" dxfId="458" priority="485" operator="containsText" text="Media">
      <formula>NOT(ISERROR(SEARCH("Media",T10)))</formula>
    </cfRule>
    <cfRule type="containsText" dxfId="457" priority="484" operator="containsText" text="Alta">
      <formula>NOT(ISERROR(SEARCH("Alta",T10)))</formula>
    </cfRule>
    <cfRule type="containsText" dxfId="456" priority="483" operator="containsText" text="Muy bajo">
      <formula>NOT(ISERROR(SEARCH("Muy bajo",T10)))</formula>
    </cfRule>
    <cfRule type="containsText" dxfId="455" priority="482" operator="containsText" text="Muy Baja'Tabla probabilidad'!">
      <formula>NOT(ISERROR(SEARCH("Muy Baja'Tabla probabilidad'!",T10)))</formula>
    </cfRule>
    <cfRule type="containsText" dxfId="454" priority="481" operator="containsText" text="Muy Baja">
      <formula>NOT(ISERROR(SEARCH("Muy Baja",T10)))</formula>
    </cfRule>
    <cfRule type="containsText" dxfId="453" priority="480" operator="containsText" text="Muy Baja">
      <formula>NOT(ISERROR(SEARCH("Muy Baja",T10)))</formula>
    </cfRule>
    <cfRule type="containsText" dxfId="452" priority="479" operator="containsText" text="Muy Baja">
      <formula>NOT(ISERROR(SEARCH("Muy Baja",T10)))</formula>
    </cfRule>
    <cfRule type="containsText" dxfId="451" priority="478" operator="containsText" text="Baja">
      <formula>NOT(ISERROR(SEARCH("Baja",T10)))</formula>
    </cfRule>
    <cfRule type="containsText" dxfId="450" priority="477" operator="containsText" text="Muy Baja">
      <formula>NOT(ISERROR(SEARCH("Muy Baja",T10)))</formula>
    </cfRule>
    <cfRule type="containsText" dxfId="449" priority="476" operator="containsText" text="Media">
      <formula>NOT(ISERROR(SEARCH("Media",T10)))</formula>
    </cfRule>
    <cfRule type="containsText" dxfId="448" priority="474" operator="containsText" text="Media">
      <formula>NOT(ISERROR(SEARCH("Media",T10)))</formula>
    </cfRule>
    <cfRule type="cellIs" dxfId="447" priority="491" operator="between">
      <formula>0</formula>
      <formula>2</formula>
    </cfRule>
    <cfRule type="containsText" dxfId="446" priority="473" operator="containsText" text="Alta">
      <formula>NOT(ISERROR(SEARCH("Alta",T10)))</formula>
    </cfRule>
    <cfRule type="containsText" dxfId="445" priority="471" operator="containsText" text="Muy Alta">
      <formula>NOT(ISERROR(SEARCH("Muy Alta",T10)))</formula>
    </cfRule>
    <cfRule type="containsText" dxfId="444" priority="470" operator="containsText" text="Baja">
      <formula>NOT(ISERROR(SEARCH("Baja",T10)))</formula>
    </cfRule>
    <cfRule type="containsText" dxfId="443" priority="469" operator="containsText" text="Muy Baja">
      <formula>NOT(ISERROR(SEARCH("Muy Baja",T10)))</formula>
    </cfRule>
    <cfRule type="containsText" dxfId="442" priority="475" operator="containsText" text="Media">
      <formula>NOT(ISERROR(SEARCH("Media",T10)))</formula>
    </cfRule>
  </conditionalFormatting>
  <conditionalFormatting sqref="T17">
    <cfRule type="cellIs" dxfId="441" priority="392" operator="between">
      <formula>1</formula>
      <formula>2</formula>
    </cfRule>
    <cfRule type="containsText" dxfId="438" priority="389" operator="containsText" text="Muy baja">
      <formula>NOT(ISERROR(SEARCH("Muy baja",T17)))</formula>
    </cfRule>
    <cfRule type="containsText" dxfId="437" priority="388" operator="containsText" text="Baja">
      <formula>NOT(ISERROR(SEARCH("Baja",T17)))</formula>
    </cfRule>
    <cfRule type="containsText" dxfId="436" priority="387" operator="containsText" text="Media">
      <formula>NOT(ISERROR(SEARCH("Media",T17)))</formula>
    </cfRule>
    <cfRule type="containsText" dxfId="435" priority="386" operator="containsText" text="Alta">
      <formula>NOT(ISERROR(SEARCH("Alta",T17)))</formula>
    </cfRule>
    <cfRule type="containsText" dxfId="434" priority="385" operator="containsText" text="Muy bajo">
      <formula>NOT(ISERROR(SEARCH("Muy bajo",T17)))</formula>
    </cfRule>
    <cfRule type="containsText" dxfId="433" priority="384" operator="containsText" text="Muy Baja'Tabla probabilidad'!">
      <formula>NOT(ISERROR(SEARCH("Muy Baja'Tabla probabilidad'!",T17)))</formula>
    </cfRule>
    <cfRule type="containsText" dxfId="432" priority="383" operator="containsText" text="Muy Baja">
      <formula>NOT(ISERROR(SEARCH("Muy Baja",T17)))</formula>
    </cfRule>
    <cfRule type="containsText" dxfId="431" priority="382" operator="containsText" text="Muy Baja">
      <formula>NOT(ISERROR(SEARCH("Muy Baja",T17)))</formula>
    </cfRule>
    <cfRule type="containsText" dxfId="430" priority="381" operator="containsText" text="Muy Baja">
      <formula>NOT(ISERROR(SEARCH("Muy Baja",T17)))</formula>
    </cfRule>
    <cfRule type="containsText" dxfId="429" priority="380" operator="containsText" text="Baja">
      <formula>NOT(ISERROR(SEARCH("Baja",T17)))</formula>
    </cfRule>
    <cfRule type="containsText" dxfId="428" priority="379" operator="containsText" text="Muy Baja">
      <formula>NOT(ISERROR(SEARCH("Muy Baja",T17)))</formula>
    </cfRule>
    <cfRule type="containsText" dxfId="427" priority="377" operator="containsText" text="Media">
      <formula>NOT(ISERROR(SEARCH("Media",T17)))</formula>
    </cfRule>
    <cfRule type="containsText" dxfId="426" priority="376" operator="containsText" text="Media">
      <formula>NOT(ISERROR(SEARCH("Media",T17)))</formula>
    </cfRule>
    <cfRule type="containsText" dxfId="425" priority="375" operator="containsText" text="Alta">
      <formula>NOT(ISERROR(SEARCH("Alta",T17)))</formula>
    </cfRule>
    <cfRule type="containsText" dxfId="424" priority="373" operator="containsText" text="Muy Alta">
      <formula>NOT(ISERROR(SEARCH("Muy Alta",T17)))</formula>
    </cfRule>
    <cfRule type="containsText" dxfId="423" priority="372" operator="containsText" text="Baja">
      <formula>NOT(ISERROR(SEARCH("Baja",T17)))</formula>
    </cfRule>
    <cfRule type="containsText" dxfId="422" priority="371" operator="containsText" text="Muy Baja">
      <formula>NOT(ISERROR(SEARCH("Muy Baja",T17)))</formula>
    </cfRule>
    <cfRule type="containsText" dxfId="421" priority="378" operator="containsText" text="Media">
      <formula>NOT(ISERROR(SEARCH("Media",T17)))</formula>
    </cfRule>
    <cfRule type="cellIs" dxfId="420" priority="393" operator="between">
      <formula>0</formula>
      <formula>2</formula>
    </cfRule>
  </conditionalFormatting>
  <conditionalFormatting sqref="T22">
    <cfRule type="containsText" dxfId="419" priority="273" operator="containsText" text="Baja">
      <formula>NOT(ISERROR(SEARCH("Baja",T22)))</formula>
    </cfRule>
    <cfRule type="containsText" dxfId="418" priority="274" operator="containsText" text="Muy Alta">
      <formula>NOT(ISERROR(SEARCH("Muy Alta",T22)))</formula>
    </cfRule>
    <cfRule type="containsText" dxfId="417" priority="276" operator="containsText" text="Alta">
      <formula>NOT(ISERROR(SEARCH("Alta",T22)))</formula>
    </cfRule>
    <cfRule type="containsText" dxfId="416" priority="277" operator="containsText" text="Media">
      <formula>NOT(ISERROR(SEARCH("Media",T22)))</formula>
    </cfRule>
    <cfRule type="containsText" dxfId="415" priority="278" operator="containsText" text="Media">
      <formula>NOT(ISERROR(SEARCH("Media",T22)))</formula>
    </cfRule>
    <cfRule type="containsText" dxfId="414" priority="280" operator="containsText" text="Muy Baja">
      <formula>NOT(ISERROR(SEARCH("Muy Baja",T22)))</formula>
    </cfRule>
    <cfRule type="containsText" dxfId="413" priority="281" operator="containsText" text="Baja">
      <formula>NOT(ISERROR(SEARCH("Baja",T22)))</formula>
    </cfRule>
    <cfRule type="containsText" dxfId="412" priority="282" operator="containsText" text="Muy Baja">
      <formula>NOT(ISERROR(SEARCH("Muy Baja",T22)))</formula>
    </cfRule>
    <cfRule type="containsText" dxfId="411" priority="283" operator="containsText" text="Muy Baja">
      <formula>NOT(ISERROR(SEARCH("Muy Baja",T22)))</formula>
    </cfRule>
    <cfRule type="containsText" dxfId="410" priority="284" operator="containsText" text="Muy Baja">
      <formula>NOT(ISERROR(SEARCH("Muy Baja",T22)))</formula>
    </cfRule>
    <cfRule type="containsText" dxfId="409" priority="285" operator="containsText" text="Muy Baja'Tabla probabilidad'!">
      <formula>NOT(ISERROR(SEARCH("Muy Baja'Tabla probabilidad'!",T22)))</formula>
    </cfRule>
    <cfRule type="containsText" dxfId="408" priority="286" operator="containsText" text="Muy bajo">
      <formula>NOT(ISERROR(SEARCH("Muy bajo",T22)))</formula>
    </cfRule>
    <cfRule type="containsText" dxfId="407" priority="287" operator="containsText" text="Alta">
      <formula>NOT(ISERROR(SEARCH("Alta",T22)))</formula>
    </cfRule>
    <cfRule type="containsText" dxfId="406" priority="288" operator="containsText" text="Media">
      <formula>NOT(ISERROR(SEARCH("Media",T22)))</formula>
    </cfRule>
    <cfRule type="containsText" dxfId="405" priority="289" operator="containsText" text="Baja">
      <formula>NOT(ISERROR(SEARCH("Baja",T22)))</formula>
    </cfRule>
    <cfRule type="containsText" dxfId="404" priority="290" operator="containsText" text="Muy baja">
      <formula>NOT(ISERROR(SEARCH("Muy baja",T22)))</formula>
    </cfRule>
    <cfRule type="cellIs" dxfId="401" priority="293" operator="between">
      <formula>1</formula>
      <formula>2</formula>
    </cfRule>
    <cfRule type="cellIs" dxfId="400" priority="294" operator="between">
      <formula>0</formula>
      <formula>2</formula>
    </cfRule>
    <cfRule type="containsText" dxfId="399" priority="279" operator="containsText" text="Media">
      <formula>NOT(ISERROR(SEARCH("Media",T22)))</formula>
    </cfRule>
    <cfRule type="containsText" dxfId="398" priority="272" operator="containsText" text="Muy Baja">
      <formula>NOT(ISERROR(SEARCH("Muy Baja",T22)))</formula>
    </cfRule>
  </conditionalFormatting>
  <conditionalFormatting sqref="T25">
    <cfRule type="cellIs" dxfId="397" priority="128" operator="between">
      <formula>1</formula>
      <formula>2</formula>
    </cfRule>
    <cfRule type="containsText" dxfId="396" priority="117" operator="containsText" text="Muy Baja">
      <formula>NOT(ISERROR(SEARCH("Muy Baja",T25)))</formula>
    </cfRule>
    <cfRule type="containsText" dxfId="394" priority="125" operator="containsText" text="Muy baja">
      <formula>NOT(ISERROR(SEARCH("Muy baja",T25)))</formula>
    </cfRule>
    <cfRule type="containsText" dxfId="393" priority="124" operator="containsText" text="Baja">
      <formula>NOT(ISERROR(SEARCH("Baja",T25)))</formula>
    </cfRule>
    <cfRule type="containsText" dxfId="392" priority="123" operator="containsText" text="Media">
      <formula>NOT(ISERROR(SEARCH("Media",T25)))</formula>
    </cfRule>
    <cfRule type="containsText" dxfId="391" priority="122" operator="containsText" text="Alta">
      <formula>NOT(ISERROR(SEARCH("Alta",T25)))</formula>
    </cfRule>
    <cfRule type="containsText" dxfId="390" priority="121" operator="containsText" text="Muy bajo">
      <formula>NOT(ISERROR(SEARCH("Muy bajo",T25)))</formula>
    </cfRule>
    <cfRule type="containsText" dxfId="389" priority="120" operator="containsText" text="Muy Baja'Tabla probabilidad'!">
      <formula>NOT(ISERROR(SEARCH("Muy Baja'Tabla probabilidad'!",T25)))</formula>
    </cfRule>
    <cfRule type="containsText" dxfId="388" priority="119" operator="containsText" text="Muy Baja">
      <formula>NOT(ISERROR(SEARCH("Muy Baja",T25)))</formula>
    </cfRule>
    <cfRule type="containsText" dxfId="387" priority="116" operator="containsText" text="Baja">
      <formula>NOT(ISERROR(SEARCH("Baja",T25)))</formula>
    </cfRule>
    <cfRule type="containsText" dxfId="386" priority="115" operator="containsText" text="Muy Baja">
      <formula>NOT(ISERROR(SEARCH("Muy Baja",T25)))</formula>
    </cfRule>
    <cfRule type="containsText" dxfId="385" priority="113" operator="containsText" text="Media">
      <formula>NOT(ISERROR(SEARCH("Media",T25)))</formula>
    </cfRule>
    <cfRule type="containsText" dxfId="384" priority="112" operator="containsText" text="Media">
      <formula>NOT(ISERROR(SEARCH("Media",T25)))</formula>
    </cfRule>
    <cfRule type="containsText" dxfId="383" priority="118" operator="containsText" text="Muy Baja">
      <formula>NOT(ISERROR(SEARCH("Muy Baja",T25)))</formula>
    </cfRule>
    <cfRule type="containsText" dxfId="382" priority="111" operator="containsText" text="Alta">
      <formula>NOT(ISERROR(SEARCH("Alta",T25)))</formula>
    </cfRule>
    <cfRule type="containsText" dxfId="381" priority="109" operator="containsText" text="Muy Alta">
      <formula>NOT(ISERROR(SEARCH("Muy Alta",T25)))</formula>
    </cfRule>
    <cfRule type="containsText" dxfId="380" priority="108" operator="containsText" text="Baja">
      <formula>NOT(ISERROR(SEARCH("Baja",T25)))</formula>
    </cfRule>
    <cfRule type="containsText" dxfId="379" priority="107" operator="containsText" text="Muy Baja">
      <formula>NOT(ISERROR(SEARCH("Muy Baja",T25)))</formula>
    </cfRule>
    <cfRule type="cellIs" dxfId="378" priority="129" operator="between">
      <formula>0</formula>
      <formula>2</formula>
    </cfRule>
    <cfRule type="containsText" dxfId="377" priority="114" operator="containsText" text="Media">
      <formula>NOT(ISERROR(SEARCH("Media",T25)))</formula>
    </cfRule>
  </conditionalFormatting>
  <conditionalFormatting sqref="U10 U13">
    <cfRule type="containsText" dxfId="375" priority="467" operator="containsText" text="Menor">
      <formula>NOT(ISERROR(SEARCH("Menor",U10)))</formula>
    </cfRule>
    <cfRule type="containsText" dxfId="374" priority="468" operator="containsText" text="Leve">
      <formula>NOT(ISERROR(SEARCH("Leve",U10)))</formula>
    </cfRule>
    <cfRule type="containsText" dxfId="373" priority="466" operator="containsText" text="Moderado">
      <formula>NOT(ISERROR(SEARCH("Moderado",U10)))</formula>
    </cfRule>
    <cfRule type="containsText" dxfId="372" priority="465" operator="containsText" text="Alta">
      <formula>NOT(ISERROR(SEARCH("Alta",U10)))</formula>
    </cfRule>
    <cfRule type="containsText" dxfId="371" priority="464" operator="containsText" text="Mayor">
      <formula>NOT(ISERROR(SEARCH("Mayor",U10)))</formula>
    </cfRule>
    <cfRule type="containsText" dxfId="370" priority="463" operator="containsText" text="Catastrófico">
      <formula>NOT(ISERROR(SEARCH("Catastrófico",U10)))</formula>
    </cfRule>
  </conditionalFormatting>
  <conditionalFormatting sqref="U17">
    <cfRule type="containsText" dxfId="369" priority="365" operator="containsText" text="Catastrófico">
      <formula>NOT(ISERROR(SEARCH("Catastrófico",U17)))</formula>
    </cfRule>
    <cfRule type="containsText" dxfId="368" priority="366" operator="containsText" text="Mayor">
      <formula>NOT(ISERROR(SEARCH("Mayor",U17)))</formula>
    </cfRule>
    <cfRule type="containsText" dxfId="367" priority="367" operator="containsText" text="Alta">
      <formula>NOT(ISERROR(SEARCH("Alta",U17)))</formula>
    </cfRule>
    <cfRule type="containsText" dxfId="366" priority="368" operator="containsText" text="Moderado">
      <formula>NOT(ISERROR(SEARCH("Moderado",U17)))</formula>
    </cfRule>
    <cfRule type="containsText" dxfId="365" priority="369" operator="containsText" text="Menor">
      <formula>NOT(ISERROR(SEARCH("Menor",U17)))</formula>
    </cfRule>
    <cfRule type="containsText" dxfId="364" priority="370" operator="containsText" text="Leve">
      <formula>NOT(ISERROR(SEARCH("Leve",U17)))</formula>
    </cfRule>
  </conditionalFormatting>
  <conditionalFormatting sqref="U22">
    <cfRule type="containsText" dxfId="363" priority="271" operator="containsText" text="Leve">
      <formula>NOT(ISERROR(SEARCH("Leve",U22)))</formula>
    </cfRule>
    <cfRule type="containsText" dxfId="362" priority="270" operator="containsText" text="Menor">
      <formula>NOT(ISERROR(SEARCH("Menor",U22)))</formula>
    </cfRule>
    <cfRule type="containsText" dxfId="361" priority="269" operator="containsText" text="Moderado">
      <formula>NOT(ISERROR(SEARCH("Moderado",U22)))</formula>
    </cfRule>
    <cfRule type="containsText" dxfId="360" priority="268" operator="containsText" text="Alta">
      <formula>NOT(ISERROR(SEARCH("Alta",U22)))</formula>
    </cfRule>
    <cfRule type="containsText" dxfId="359" priority="267" operator="containsText" text="Mayor">
      <formula>NOT(ISERROR(SEARCH("Mayor",U22)))</formula>
    </cfRule>
    <cfRule type="containsText" dxfId="358" priority="266" operator="containsText" text="Catastrófico">
      <formula>NOT(ISERROR(SEARCH("Catastrófico",U22)))</formula>
    </cfRule>
  </conditionalFormatting>
  <conditionalFormatting sqref="U25">
    <cfRule type="containsText" dxfId="357" priority="106" operator="containsText" text="Leve">
      <formula>NOT(ISERROR(SEARCH("Leve",U25)))</formula>
    </cfRule>
    <cfRule type="containsText" dxfId="356" priority="105" operator="containsText" text="Menor">
      <formula>NOT(ISERROR(SEARCH("Menor",U25)))</formula>
    </cfRule>
    <cfRule type="containsText" dxfId="355" priority="104" operator="containsText" text="Moderado">
      <formula>NOT(ISERROR(SEARCH("Moderado",U25)))</formula>
    </cfRule>
    <cfRule type="containsText" dxfId="354" priority="102" operator="containsText" text="Mayor">
      <formula>NOT(ISERROR(SEARCH("Mayor",U25)))</formula>
    </cfRule>
    <cfRule type="containsText" dxfId="353" priority="101" operator="containsText" text="Catastrófico">
      <formula>NOT(ISERROR(SEARCH("Catastrófico",U25)))</formula>
    </cfRule>
    <cfRule type="containsText" dxfId="352" priority="103" operator="containsText" text="Alta">
      <formula>NOT(ISERROR(SEARCH("Alta",U25)))</formula>
    </cfRule>
  </conditionalFormatting>
  <conditionalFormatting sqref="V10 V13">
    <cfRule type="containsText" dxfId="351" priority="428" operator="containsText" text="Alto">
      <formula>NOT(ISERROR(SEARCH("Alto",V10)))</formula>
    </cfRule>
    <cfRule type="containsText" dxfId="350" priority="429" operator="containsText" text="Bajo">
      <formula>NOT(ISERROR(SEARCH("Bajo",V10)))</formula>
    </cfRule>
    <cfRule type="containsText" dxfId="349" priority="430" operator="containsText" text="Moderado">
      <formula>NOT(ISERROR(SEARCH("Moderado",V10)))</formula>
    </cfRule>
    <cfRule type="containsText" dxfId="348" priority="427" operator="containsText" text="Extremo">
      <formula>NOT(ISERROR(SEARCH("Extremo",V10)))</formula>
    </cfRule>
  </conditionalFormatting>
  <conditionalFormatting sqref="V17">
    <cfRule type="containsText" dxfId="347" priority="361" operator="containsText" text="Extremo">
      <formula>NOT(ISERROR(SEARCH("Extremo",V17)))</formula>
    </cfRule>
    <cfRule type="containsText" dxfId="346" priority="364" operator="containsText" text="Moderado">
      <formula>NOT(ISERROR(SEARCH("Moderado",V17)))</formula>
    </cfRule>
    <cfRule type="containsText" dxfId="345" priority="363" operator="containsText" text="Bajo">
      <formula>NOT(ISERROR(SEARCH("Bajo",V17)))</formula>
    </cfRule>
    <cfRule type="containsText" dxfId="344" priority="362" operator="containsText" text="Alto">
      <formula>NOT(ISERROR(SEARCH("Alto",V17)))</formula>
    </cfRule>
  </conditionalFormatting>
  <conditionalFormatting sqref="V22">
    <cfRule type="containsText" dxfId="343" priority="263" operator="containsText" text="Alto">
      <formula>NOT(ISERROR(SEARCH("Alto",V22)))</formula>
    </cfRule>
    <cfRule type="containsText" dxfId="342" priority="264" operator="containsText" text="Bajo">
      <formula>NOT(ISERROR(SEARCH("Bajo",V22)))</formula>
    </cfRule>
    <cfRule type="containsText" dxfId="341" priority="265" operator="containsText" text="Moderado">
      <formula>NOT(ISERROR(SEARCH("Moderado",V22)))</formula>
    </cfRule>
    <cfRule type="containsText" dxfId="340" priority="262" operator="containsText" text="Extremo">
      <formula>NOT(ISERROR(SEARCH("Extremo",V22)))</formula>
    </cfRule>
  </conditionalFormatting>
  <conditionalFormatting sqref="V25">
    <cfRule type="containsText" dxfId="339" priority="97" operator="containsText" text="Extremo">
      <formula>NOT(ISERROR(SEARCH("Extremo",V25)))</formula>
    </cfRule>
    <cfRule type="containsText" dxfId="338" priority="100" operator="containsText" text="Moderado">
      <formula>NOT(ISERROR(SEARCH("Moderado",V25)))</formula>
    </cfRule>
    <cfRule type="containsText" dxfId="337" priority="99" operator="containsText" text="Bajo">
      <formula>NOT(ISERROR(SEARCH("Bajo",V25)))</formula>
    </cfRule>
    <cfRule type="containsText" dxfId="336" priority="98" operator="containsText" text="Alto">
      <formula>NOT(ISERROR(SEARCH("Alto",V25)))</formula>
    </cfRule>
  </conditionalFormatting>
  <dataValidations count="2">
    <dataValidation allowBlank="1" showInputMessage="1" showErrorMessage="1" prompt="Enunciar cuál es el control" sqref="M10:M15 M22:M27 E22 E27 E14 M17:M19 E17" xr:uid="{00000000-0002-0000-0500-000000000000}"/>
    <dataValidation type="list" allowBlank="1" showInputMessage="1" showErrorMessage="1" sqref="N10:Q27 F10:I2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m:sqref>T10 T13</xm:sqref>
        </x14:conditionalFormatting>
        <x14:conditionalFormatting xmlns:xm="http://schemas.microsoft.com/office/excel/2006/main">
          <x14:cfRule type="containsText" priority="391" operator="containsText" id="{085CE6AC-134B-4193-BF0B-397A5239767F}">
            <xm:f>NOT(ISERROR(SEARCH('8- Políticas de Administración '!$B$5,T17)))</xm:f>
            <xm:f>'8- Políticas de Administración '!$B$5</xm:f>
            <x14:dxf>
              <font>
                <color rgb="FF9C0006"/>
              </font>
              <fill>
                <patternFill>
                  <bgColor rgb="FFFFC7CE"/>
                </patternFill>
              </fill>
            </x14:dxf>
          </x14:cfRule>
          <x14:cfRule type="containsText" priority="390" operator="containsText" id="{CD96484A-18E8-4528-9A1F-77117FAD32CF}">
            <xm:f>NOT(ISERROR(SEARCH('8- Políticas de Administración '!$B$5,T17)))</xm:f>
            <xm:f>'8- Políticas de Administración '!$B$5</xm:f>
            <x14:dxf>
              <font>
                <color rgb="FF006100"/>
              </font>
              <fill>
                <patternFill>
                  <bgColor rgb="FFC6EFCE"/>
                </patternFill>
              </fill>
            </x14:dxf>
          </x14:cfRule>
          <xm:sqref>T17</xm:sqref>
        </x14:conditionalFormatting>
        <x14:conditionalFormatting xmlns:xm="http://schemas.microsoft.com/office/excel/2006/main">
          <x14:cfRule type="containsText" priority="291" operator="containsText" id="{42C1053D-ECDB-4A13-934C-8C818C5E44DD}">
            <xm:f>NOT(ISERROR(SEARCH('8- Políticas de Administración '!$B$5,T22)))</xm:f>
            <xm:f>'8- Políticas de Administración '!$B$5</xm:f>
            <x14:dxf>
              <font>
                <color rgb="FF006100"/>
              </font>
              <fill>
                <patternFill>
                  <bgColor rgb="FFC6EFCE"/>
                </patternFill>
              </fill>
            </x14:dxf>
          </x14:cfRule>
          <x14:cfRule type="containsText" priority="292" operator="containsText" id="{B9FF1D33-4CBF-4F69-91AA-D362998F3C38}">
            <xm:f>NOT(ISERROR(SEARCH('8- Políticas de Administración '!$B$5,T22)))</xm:f>
            <xm:f>'8- Políticas de Administración '!$B$5</xm:f>
            <x14:dxf>
              <font>
                <color rgb="FF9C0006"/>
              </font>
              <fill>
                <patternFill>
                  <bgColor rgb="FFFFC7CE"/>
                </patternFill>
              </fill>
            </x14:dxf>
          </x14:cfRule>
          <xm:sqref>T22</xm:sqref>
        </x14:conditionalFormatting>
        <x14:conditionalFormatting xmlns:xm="http://schemas.microsoft.com/office/excel/2006/main">
          <x14:cfRule type="containsText" priority="126" operator="containsText" id="{F9D14A0D-2C98-4763-B51A-88EB6514CCDC}">
            <xm:f>NOT(ISERROR(SEARCH('8- Políticas de Administración '!$B$5,T25)))</xm:f>
            <xm:f>'8- Políticas de Administración '!$B$5</xm:f>
            <x14:dxf>
              <font>
                <color rgb="FF006100"/>
              </font>
              <fill>
                <patternFill>
                  <bgColor rgb="FFC6EFCE"/>
                </patternFill>
              </fill>
            </x14:dxf>
          </x14:cfRule>
          <x14:cfRule type="containsText" priority="127" operator="containsText" id="{F8C0FC20-28B8-474F-AEA8-257058152ED3}">
            <xm:f>NOT(ISERROR(SEARCH('8- Políticas de Administración '!$B$5,T25)))</xm:f>
            <xm:f>'8- Políticas de Administración '!$B$5</xm:f>
            <x14:dxf>
              <font>
                <color rgb="FF9C0006"/>
              </font>
              <fill>
                <patternFill>
                  <bgColor rgb="FFFFC7CE"/>
                </patternFill>
              </fill>
            </x14:dxf>
          </x14:cfRule>
          <xm:sqref>T25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C31" zoomScale="90" zoomScaleNormal="90" zoomScalePageLayoutView="70" workbookViewId="0">
      <selection activeCell="O42" sqref="O42"/>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33.28515625" style="9" customWidth="1"/>
    <col min="16" max="16" width="36.28515625" style="9" customWidth="1"/>
    <col min="17" max="17" width="27.140625" style="9" customWidth="1"/>
    <col min="18" max="269" width="11.42578125" style="9"/>
    <col min="270" max="16384" width="11.42578125" style="14"/>
  </cols>
  <sheetData>
    <row r="1" spans="1:269" s="11" customFormat="1" ht="27.75" customHeight="1">
      <c r="A1" s="220"/>
      <c r="B1" s="221"/>
      <c r="C1" s="514"/>
      <c r="D1" s="514"/>
      <c r="E1" s="514"/>
      <c r="F1" s="514"/>
      <c r="G1" s="514"/>
      <c r="H1" s="514"/>
      <c r="I1" s="514"/>
      <c r="J1" s="514"/>
      <c r="K1" s="514"/>
      <c r="L1" s="514"/>
      <c r="M1" s="514"/>
      <c r="N1" s="514"/>
      <c r="O1" s="514"/>
      <c r="P1" s="514"/>
      <c r="Q1" s="515"/>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22"/>
      <c r="B2" s="223"/>
      <c r="C2" s="516"/>
      <c r="D2" s="516"/>
      <c r="E2" s="516"/>
      <c r="F2" s="516"/>
      <c r="G2" s="516"/>
      <c r="H2" s="516"/>
      <c r="I2" s="516"/>
      <c r="J2" s="516"/>
      <c r="K2" s="516"/>
      <c r="L2" s="516"/>
      <c r="M2" s="516"/>
      <c r="N2" s="516"/>
      <c r="O2" s="516"/>
      <c r="P2" s="516"/>
      <c r="Q2" s="517"/>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24"/>
      <c r="B3" s="225"/>
      <c r="C3" s="518"/>
      <c r="D3" s="518"/>
      <c r="E3" s="518"/>
      <c r="F3" s="518"/>
      <c r="G3" s="518"/>
      <c r="H3" s="518"/>
      <c r="I3" s="518"/>
      <c r="J3" s="518"/>
      <c r="K3" s="518"/>
      <c r="L3" s="518"/>
      <c r="M3" s="518"/>
      <c r="N3" s="518"/>
      <c r="O3" s="518"/>
      <c r="P3" s="518"/>
      <c r="Q3" s="519"/>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46" t="s">
        <v>238</v>
      </c>
      <c r="B4" s="446"/>
      <c r="C4" s="520" t="s">
        <v>4</v>
      </c>
      <c r="D4" s="520"/>
      <c r="E4" s="520"/>
      <c r="F4" s="520"/>
      <c r="G4" s="520"/>
      <c r="H4" s="520"/>
      <c r="I4" s="520"/>
      <c r="J4" s="520"/>
      <c r="K4" s="520"/>
      <c r="L4" s="520"/>
      <c r="M4" s="520"/>
      <c r="N4" s="520"/>
      <c r="O4" s="520"/>
      <c r="P4" s="520"/>
      <c r="Q4" s="52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46" t="s">
        <v>239</v>
      </c>
      <c r="B5" s="446"/>
      <c r="C5" s="520" t="s">
        <v>476</v>
      </c>
      <c r="D5" s="520"/>
      <c r="E5" s="520"/>
      <c r="F5" s="520"/>
      <c r="G5" s="520"/>
      <c r="H5" s="520"/>
      <c r="I5" s="520"/>
      <c r="J5" s="520"/>
      <c r="K5" s="520"/>
      <c r="L5" s="520"/>
      <c r="M5" s="520"/>
      <c r="N5" s="520"/>
      <c r="O5" s="520"/>
      <c r="P5" s="520"/>
      <c r="Q5" s="52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46" t="s">
        <v>240</v>
      </c>
      <c r="B6" s="446"/>
      <c r="C6" s="521" t="s">
        <v>479</v>
      </c>
      <c r="D6" s="521"/>
      <c r="E6" s="521"/>
      <c r="F6" s="521"/>
      <c r="G6" s="521"/>
      <c r="H6" s="521"/>
      <c r="I6" s="521"/>
      <c r="J6" s="521"/>
      <c r="K6" s="521"/>
      <c r="L6" s="521"/>
      <c r="M6" s="521"/>
      <c r="N6" s="521"/>
      <c r="O6" s="521"/>
      <c r="P6" s="521"/>
      <c r="Q6" s="521"/>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83" t="s">
        <v>317</v>
      </c>
      <c r="B7" s="483"/>
      <c r="C7" s="483"/>
      <c r="D7" s="483"/>
      <c r="E7" s="483"/>
      <c r="F7" s="483" t="s">
        <v>256</v>
      </c>
      <c r="G7" s="483"/>
      <c r="H7" s="483"/>
      <c r="I7" s="70"/>
      <c r="J7" s="438" t="s">
        <v>318</v>
      </c>
      <c r="K7" s="438"/>
      <c r="L7" s="438"/>
      <c r="M7" s="438"/>
      <c r="N7" s="439"/>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90" t="s">
        <v>246</v>
      </c>
      <c r="B8" s="491" t="s">
        <v>296</v>
      </c>
      <c r="C8" s="524" t="s">
        <v>248</v>
      </c>
      <c r="D8" s="526" t="s">
        <v>258</v>
      </c>
      <c r="E8" s="491" t="s">
        <v>242</v>
      </c>
      <c r="F8" s="522" t="s">
        <v>319</v>
      </c>
      <c r="G8" s="522" t="s">
        <v>320</v>
      </c>
      <c r="H8" s="522" t="s">
        <v>321</v>
      </c>
      <c r="I8" s="530"/>
      <c r="J8" s="522" t="s">
        <v>322</v>
      </c>
      <c r="K8" s="522" t="s">
        <v>323</v>
      </c>
      <c r="L8" s="522" t="s">
        <v>324</v>
      </c>
      <c r="M8" s="522" t="s">
        <v>325</v>
      </c>
      <c r="N8" s="522" t="s">
        <v>326</v>
      </c>
      <c r="O8" s="522" t="s">
        <v>327</v>
      </c>
      <c r="P8" s="522" t="s">
        <v>328</v>
      </c>
      <c r="Q8" s="522" t="s">
        <v>329</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47"/>
      <c r="B9" s="492"/>
      <c r="C9" s="525"/>
      <c r="D9" s="527"/>
      <c r="E9" s="492"/>
      <c r="F9" s="523"/>
      <c r="G9" s="523"/>
      <c r="H9" s="523"/>
      <c r="I9" s="531"/>
      <c r="J9" s="523"/>
      <c r="K9" s="523"/>
      <c r="L9" s="523"/>
      <c r="M9" s="523"/>
      <c r="N9" s="523"/>
      <c r="O9" s="523"/>
      <c r="P9" s="523"/>
      <c r="Q9" s="523"/>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66">
        <f>'5- Identificación de Riesgos'!A10</f>
        <v>1</v>
      </c>
      <c r="B10" s="452" t="str">
        <f>'5- Identificación de Riesgos'!B10</f>
        <v xml:space="preserve">Incumplimiento de los requisitos legales del SG-SST </v>
      </c>
      <c r="C10" s="420" t="str">
        <f>'5- Identificación de Riesgos'!C10</f>
        <v>No implementar dentro de los tiempos legales el SSST o implementarlo en forma parcial</v>
      </c>
      <c r="D10" s="420" t="s">
        <v>268</v>
      </c>
      <c r="E10" s="119" t="e">
        <f>'5- Identificación de Riesgos'!#REF!</f>
        <v>#REF!</v>
      </c>
      <c r="F10" s="463" t="str">
        <f>'5- Identificación de Riesgos'!H10</f>
        <v>Media - 3</v>
      </c>
      <c r="G10" s="420" t="str">
        <f>'5- Identificación de Riesgos'!M10</f>
        <v>Moderado - 3</v>
      </c>
      <c r="H10" s="420" t="str">
        <f>'5- Identificación de Riesgos'!N10</f>
        <v>Moderado - 9</v>
      </c>
      <c r="I10" s="101"/>
      <c r="J10" s="533" t="str">
        <f>'6- Valoración Controles'!T10</f>
        <v>Baja - 2</v>
      </c>
      <c r="K10" s="533" t="str">
        <f>'6- Valoración Controles'!U10</f>
        <v>Menor - 2</v>
      </c>
      <c r="L10" s="537" t="e">
        <f>AVERAGE(#REF!)</f>
        <v>#REF!</v>
      </c>
      <c r="M10" s="452" t="str">
        <f>'6- Valoración Controles'!V10</f>
        <v>Moderado - 4</v>
      </c>
      <c r="N10" s="452" t="s">
        <v>330</v>
      </c>
      <c r="O10" s="120"/>
      <c r="P10" s="120"/>
      <c r="Q10" s="121"/>
    </row>
    <row r="11" spans="1:269" ht="13.5" customHeight="1">
      <c r="A11" s="467"/>
      <c r="B11" s="442"/>
      <c r="C11" s="421"/>
      <c r="D11" s="421"/>
      <c r="E11" s="122" t="str">
        <f>'5- Identificación de Riesgos'!D11</f>
        <v>2. Insuficientes recursos técnicos, humanos y financieros para la implementación del SG-SST</v>
      </c>
      <c r="F11" s="464"/>
      <c r="G11" s="532"/>
      <c r="H11" s="421"/>
      <c r="I11" s="71"/>
      <c r="J11" s="528"/>
      <c r="K11" s="528"/>
      <c r="L11" s="534"/>
      <c r="M11" s="442"/>
      <c r="N11" s="442"/>
      <c r="O11" s="123"/>
      <c r="P11" s="123">
        <v>5</v>
      </c>
      <c r="Q11" s="124"/>
    </row>
    <row r="12" spans="1:269" ht="13.5" customHeight="1">
      <c r="A12" s="467"/>
      <c r="B12" s="442"/>
      <c r="C12" s="421"/>
      <c r="D12" s="421"/>
      <c r="E12" s="122" t="e">
        <f>'5- Identificación de Riesgos'!#REF!</f>
        <v>#REF!</v>
      </c>
      <c r="F12" s="464"/>
      <c r="G12" s="532"/>
      <c r="H12" s="421"/>
      <c r="I12" s="71"/>
      <c r="J12" s="528"/>
      <c r="K12" s="528"/>
      <c r="L12" s="534"/>
      <c r="M12" s="442"/>
      <c r="N12" s="442"/>
      <c r="O12" s="123"/>
      <c r="P12" s="123"/>
      <c r="Q12" s="124"/>
    </row>
    <row r="13" spans="1:269" ht="13.5" customHeight="1">
      <c r="A13" s="467"/>
      <c r="B13" s="442"/>
      <c r="C13" s="421"/>
      <c r="D13" s="421"/>
      <c r="E13" s="122" t="e">
        <f>'5- Identificación de Riesgos'!#REF!</f>
        <v>#REF!</v>
      </c>
      <c r="F13" s="464"/>
      <c r="G13" s="532"/>
      <c r="H13" s="421"/>
      <c r="I13" s="71"/>
      <c r="J13" s="528"/>
      <c r="K13" s="528"/>
      <c r="L13" s="534"/>
      <c r="M13" s="442"/>
      <c r="N13" s="442"/>
      <c r="O13" s="123"/>
      <c r="P13" s="123"/>
      <c r="Q13" s="124"/>
    </row>
    <row r="14" spans="1:269" ht="13.5" customHeight="1">
      <c r="A14" s="467"/>
      <c r="B14" s="442"/>
      <c r="C14" s="421"/>
      <c r="D14" s="421"/>
      <c r="E14" s="122" t="e">
        <f>'5- Identificación de Riesgos'!#REF!</f>
        <v>#REF!</v>
      </c>
      <c r="F14" s="464"/>
      <c r="G14" s="532"/>
      <c r="H14" s="421"/>
      <c r="I14" s="71"/>
      <c r="J14" s="528"/>
      <c r="K14" s="528"/>
      <c r="L14" s="534"/>
      <c r="M14" s="442"/>
      <c r="N14" s="442"/>
      <c r="O14" s="123"/>
      <c r="P14" s="123"/>
      <c r="Q14" s="124"/>
    </row>
    <row r="15" spans="1:269" ht="13.5" customHeight="1">
      <c r="A15" s="467"/>
      <c r="B15" s="442"/>
      <c r="C15" s="421"/>
      <c r="D15" s="421"/>
      <c r="E15" s="122" t="e">
        <f>'5- Identificación de Riesgos'!#REF!</f>
        <v>#REF!</v>
      </c>
      <c r="F15" s="464"/>
      <c r="G15" s="532"/>
      <c r="H15" s="421"/>
      <c r="I15" s="71"/>
      <c r="J15" s="528"/>
      <c r="K15" s="528"/>
      <c r="L15" s="534"/>
      <c r="M15" s="442"/>
      <c r="N15" s="442"/>
      <c r="O15" s="123"/>
      <c r="P15" s="123"/>
      <c r="Q15" s="124"/>
    </row>
    <row r="16" spans="1:269" ht="13.5" customHeight="1">
      <c r="A16" s="467"/>
      <c r="B16" s="442"/>
      <c r="C16" s="421"/>
      <c r="D16" s="421"/>
      <c r="E16" s="122" t="str">
        <f>'5- Identificación de Riesgos'!D10</f>
        <v>1. Desconocimiento de los requisitos legales para la implementación del SG-SST</v>
      </c>
      <c r="F16" s="464"/>
      <c r="G16" s="532"/>
      <c r="H16" s="421"/>
      <c r="I16" s="71"/>
      <c r="J16" s="528"/>
      <c r="K16" s="528"/>
      <c r="L16" s="534"/>
      <c r="M16" s="442"/>
      <c r="N16" s="442"/>
      <c r="O16" s="123"/>
      <c r="P16" s="123"/>
      <c r="Q16" s="124"/>
    </row>
    <row r="17" spans="1:17" ht="13.5" customHeight="1">
      <c r="A17" s="467"/>
      <c r="B17" s="442"/>
      <c r="C17" s="421"/>
      <c r="D17" s="421"/>
      <c r="E17" s="122" t="str">
        <f>'5- Identificación de Riesgos'!D12</f>
        <v>3. Falta de competencia del personal contratado, rotación de los responsables de la ejecución del SG-SST del Nivel Central, Seccionales y Coordinaciones Administrativas</v>
      </c>
      <c r="F17" s="464"/>
      <c r="G17" s="532"/>
      <c r="H17" s="421"/>
      <c r="I17" s="71"/>
      <c r="J17" s="528"/>
      <c r="K17" s="528"/>
      <c r="L17" s="534"/>
      <c r="M17" s="442"/>
      <c r="N17" s="442"/>
      <c r="O17" s="123"/>
      <c r="P17" s="123"/>
      <c r="Q17" s="124"/>
    </row>
    <row r="18" spans="1:17" ht="13.5" customHeight="1">
      <c r="A18" s="467"/>
      <c r="B18" s="442"/>
      <c r="C18" s="421"/>
      <c r="D18" s="421"/>
      <c r="E18" s="122" t="e">
        <f>'5- Identificación de Riesgos'!#REF!</f>
        <v>#REF!</v>
      </c>
      <c r="F18" s="464"/>
      <c r="G18" s="532"/>
      <c r="H18" s="421"/>
      <c r="I18" s="71"/>
      <c r="J18" s="528"/>
      <c r="K18" s="528"/>
      <c r="L18" s="534"/>
      <c r="M18" s="442"/>
      <c r="N18" s="442"/>
      <c r="O18" s="123"/>
      <c r="P18" s="123"/>
      <c r="Q18" s="124"/>
    </row>
    <row r="19" spans="1:17" ht="13.5" customHeight="1">
      <c r="A19" s="467"/>
      <c r="B19" s="506"/>
      <c r="C19" s="421"/>
      <c r="D19" s="421"/>
      <c r="E19" s="122" t="e">
        <f>'5- Identificación de Riesgos'!#REF!</f>
        <v>#REF!</v>
      </c>
      <c r="F19" s="464"/>
      <c r="G19" s="532"/>
      <c r="H19" s="421"/>
      <c r="I19" s="72"/>
      <c r="J19" s="529"/>
      <c r="K19" s="529"/>
      <c r="L19" s="535"/>
      <c r="M19" s="506"/>
      <c r="N19" s="506"/>
      <c r="O19" s="123"/>
      <c r="P19" s="123"/>
      <c r="Q19" s="124"/>
    </row>
    <row r="20" spans="1:17" ht="13.5" customHeight="1">
      <c r="A20" s="536">
        <f>'5- Identificación de Riesgos'!A13</f>
        <v>2</v>
      </c>
      <c r="B20" s="442" t="str">
        <f>'5- Identificación de Riesgos'!B13</f>
        <v>Incumplimiento Plan Trabajo de SG-SST</v>
      </c>
      <c r="C20" s="506" t="str">
        <f>'5- Identificación de Riesgos'!C13</f>
        <v>Posibilidad de incumplimiento de las metas establecidas por omisión en la ejecución de actividades del plan anual de SST.</v>
      </c>
      <c r="D20" s="506" t="s">
        <v>268</v>
      </c>
      <c r="E20" s="122" t="str">
        <f>'5- Identificación de Riesgos'!D13</f>
        <v>1. Falta de recursos técnicos y financieros para la implementación del SG-SST.</v>
      </c>
      <c r="F20" s="505" t="str">
        <f>'5- Identificación de Riesgos'!H13</f>
        <v>Muy Baja - 1</v>
      </c>
      <c r="G20" s="506" t="str">
        <f>'5- Identificación de Riesgos'!M13</f>
        <v>Moderado - 3</v>
      </c>
      <c r="H20" s="506" t="str">
        <f>'5- Identificación de Riesgos'!N13</f>
        <v>Moderado - 3</v>
      </c>
      <c r="I20" s="71"/>
      <c r="J20" s="528" t="str">
        <f>'6- Valoración Controles'!T13</f>
        <v>Muy Baja - 1</v>
      </c>
      <c r="K20" s="528" t="str">
        <f>'6- Valoración Controles'!U13</f>
        <v>Menor - 2</v>
      </c>
      <c r="L20" s="534" t="e">
        <f>AVERAGE(#REF!)</f>
        <v>#REF!</v>
      </c>
      <c r="M20" s="442" t="str">
        <f>'6- Valoración Controles'!V13</f>
        <v>Bajo - 2</v>
      </c>
      <c r="N20" s="442" t="s">
        <v>330</v>
      </c>
      <c r="O20" s="123"/>
      <c r="P20" s="123"/>
      <c r="Q20" s="124"/>
    </row>
    <row r="21" spans="1:17" ht="13.5" customHeight="1">
      <c r="A21" s="467"/>
      <c r="B21" s="442"/>
      <c r="C21" s="421"/>
      <c r="D21" s="421"/>
      <c r="E21" s="122" t="str">
        <f>'5- Identificación de Riesgos'!D14</f>
        <v>2. Falta de seguimiento y control a la ejecución del plan anual SST.</v>
      </c>
      <c r="F21" s="464"/>
      <c r="G21" s="532"/>
      <c r="H21" s="421"/>
      <c r="I21" s="71"/>
      <c r="J21" s="528"/>
      <c r="K21" s="528"/>
      <c r="L21" s="534"/>
      <c r="M21" s="442"/>
      <c r="N21" s="442"/>
      <c r="O21" s="123"/>
      <c r="P21" s="123"/>
      <c r="Q21" s="124"/>
    </row>
    <row r="22" spans="1:17" ht="13.5" customHeight="1">
      <c r="A22" s="467"/>
      <c r="B22" s="442"/>
      <c r="C22" s="421"/>
      <c r="D22" s="421"/>
      <c r="E22" s="122" t="str">
        <f>'5- Identificación de Riesgos'!D15</f>
        <v>3. Perfil inadecuado para el cargo o alta rotación de servidores judiciales con rol y responsabilidades del SG-SST.</v>
      </c>
      <c r="F22" s="464"/>
      <c r="G22" s="532"/>
      <c r="H22" s="421"/>
      <c r="I22" s="71"/>
      <c r="J22" s="528"/>
      <c r="K22" s="528"/>
      <c r="L22" s="534"/>
      <c r="M22" s="442"/>
      <c r="N22" s="442"/>
      <c r="O22" s="123"/>
      <c r="P22" s="123"/>
      <c r="Q22" s="124"/>
    </row>
    <row r="23" spans="1:17" ht="13.5" customHeight="1">
      <c r="A23" s="467"/>
      <c r="B23" s="442"/>
      <c r="C23" s="421"/>
      <c r="D23" s="421"/>
      <c r="E23" s="122" t="str">
        <f>'5- Identificación de Riesgos'!D16</f>
        <v>4. Baja participación e interés de los grupos del apoyo del SG-SST.</v>
      </c>
      <c r="F23" s="464"/>
      <c r="G23" s="532"/>
      <c r="H23" s="421"/>
      <c r="I23" s="71"/>
      <c r="J23" s="528"/>
      <c r="K23" s="528"/>
      <c r="L23" s="534"/>
      <c r="M23" s="442"/>
      <c r="N23" s="442"/>
      <c r="O23" s="123"/>
      <c r="P23" s="123"/>
      <c r="Q23" s="124"/>
    </row>
    <row r="24" spans="1:17" ht="13.5" customHeight="1">
      <c r="A24" s="467"/>
      <c r="B24" s="442"/>
      <c r="C24" s="421"/>
      <c r="D24" s="421"/>
      <c r="E24" s="122" t="e">
        <f>'5- Identificación de Riesgos'!#REF!</f>
        <v>#REF!</v>
      </c>
      <c r="F24" s="464"/>
      <c r="G24" s="532"/>
      <c r="H24" s="421"/>
      <c r="I24" s="71"/>
      <c r="J24" s="528"/>
      <c r="K24" s="528"/>
      <c r="L24" s="534"/>
      <c r="M24" s="442"/>
      <c r="N24" s="442"/>
      <c r="O24" s="123"/>
      <c r="P24" s="123"/>
      <c r="Q24" s="124"/>
    </row>
    <row r="25" spans="1:17" ht="13.5" customHeight="1">
      <c r="A25" s="467"/>
      <c r="B25" s="442"/>
      <c r="C25" s="421"/>
      <c r="D25" s="421"/>
      <c r="E25" s="122" t="e">
        <f>'5- Identificación de Riesgos'!#REF!</f>
        <v>#REF!</v>
      </c>
      <c r="F25" s="464"/>
      <c r="G25" s="532"/>
      <c r="H25" s="421"/>
      <c r="I25" s="71"/>
      <c r="J25" s="528"/>
      <c r="K25" s="528"/>
      <c r="L25" s="534"/>
      <c r="M25" s="442"/>
      <c r="N25" s="442"/>
      <c r="O25" s="123"/>
      <c r="P25" s="123"/>
      <c r="Q25" s="124"/>
    </row>
    <row r="26" spans="1:17" ht="13.5" customHeight="1">
      <c r="A26" s="467"/>
      <c r="B26" s="442"/>
      <c r="C26" s="421"/>
      <c r="D26" s="421"/>
      <c r="E26" s="122" t="e">
        <f>'5- Identificación de Riesgos'!#REF!</f>
        <v>#REF!</v>
      </c>
      <c r="F26" s="464"/>
      <c r="G26" s="532"/>
      <c r="H26" s="421"/>
      <c r="I26" s="71"/>
      <c r="J26" s="528"/>
      <c r="K26" s="528"/>
      <c r="L26" s="534"/>
      <c r="M26" s="442"/>
      <c r="N26" s="442"/>
      <c r="O26" s="123"/>
      <c r="P26" s="123"/>
      <c r="Q26" s="124"/>
    </row>
    <row r="27" spans="1:17" ht="13.5" customHeight="1">
      <c r="A27" s="467"/>
      <c r="B27" s="442"/>
      <c r="C27" s="421"/>
      <c r="D27" s="421"/>
      <c r="E27" s="122" t="e">
        <f>'5- Identificación de Riesgos'!#REF!</f>
        <v>#REF!</v>
      </c>
      <c r="F27" s="464"/>
      <c r="G27" s="532"/>
      <c r="H27" s="421"/>
      <c r="I27" s="71"/>
      <c r="J27" s="528"/>
      <c r="K27" s="528"/>
      <c r="L27" s="534"/>
      <c r="M27" s="442"/>
      <c r="N27" s="442"/>
      <c r="O27" s="123"/>
      <c r="P27" s="123"/>
      <c r="Q27" s="124"/>
    </row>
    <row r="28" spans="1:17" ht="13.5" customHeight="1">
      <c r="A28" s="467"/>
      <c r="B28" s="442"/>
      <c r="C28" s="421"/>
      <c r="D28" s="421"/>
      <c r="E28" s="122" t="e">
        <f>'5- Identificación de Riesgos'!#REF!</f>
        <v>#REF!</v>
      </c>
      <c r="F28" s="464"/>
      <c r="G28" s="532"/>
      <c r="H28" s="421"/>
      <c r="I28" s="71"/>
      <c r="J28" s="528"/>
      <c r="K28" s="528"/>
      <c r="L28" s="534"/>
      <c r="M28" s="442"/>
      <c r="N28" s="442"/>
      <c r="O28" s="123"/>
      <c r="P28" s="123"/>
      <c r="Q28" s="124"/>
    </row>
    <row r="29" spans="1:17" ht="13.5" customHeight="1">
      <c r="A29" s="467"/>
      <c r="B29" s="506"/>
      <c r="C29" s="421"/>
      <c r="D29" s="421"/>
      <c r="E29" s="122" t="e">
        <f>'5- Identificación de Riesgos'!#REF!</f>
        <v>#REF!</v>
      </c>
      <c r="F29" s="464"/>
      <c r="G29" s="532"/>
      <c r="H29" s="421"/>
      <c r="I29" s="72"/>
      <c r="J29" s="529"/>
      <c r="K29" s="529"/>
      <c r="L29" s="535"/>
      <c r="M29" s="506"/>
      <c r="N29" s="506"/>
      <c r="O29" s="123"/>
      <c r="P29" s="123"/>
      <c r="Q29" s="124"/>
    </row>
    <row r="30" spans="1:17" ht="75">
      <c r="A30" s="536">
        <v>3</v>
      </c>
      <c r="B30" s="442" t="str">
        <f>'5- Identificación de Riesgos'!B17</f>
        <v>Recibir dádivas o beneficios a nombre propio o de terceros para  desviar recursos, no presentar o presentar reportes con información no veraz</v>
      </c>
      <c r="C30" s="506" t="str">
        <f>'5- Identificación de Riesgos'!C17</f>
        <v xml:space="preserve">Se favorece indebidamente a un servidor judicial a través de la validación del  reporte de accidentes de trabajo ante la Administradora de Riesgos Laborales </v>
      </c>
      <c r="D30" s="506" t="s">
        <v>268</v>
      </c>
      <c r="E30" s="122" t="str">
        <f>'5- Identificación de Riesgos'!D17</f>
        <v>1. Insuficientes programas de capacitación para la toma de conciencia debido al desconocimiento de la ley antisoborno (ISO 37001:2016), Plan Anticorrupción y  de los  valores y principios propios de la entidad</v>
      </c>
      <c r="F30" s="505" t="str">
        <f>'5- Identificación de Riesgos'!H17</f>
        <v>Muy Baja - 1</v>
      </c>
      <c r="G30" s="506" t="str">
        <f>'5- Identificación de Riesgos'!M17</f>
        <v>Moderado - 3</v>
      </c>
      <c r="H30" s="506" t="str">
        <f>'5- Identificación de Riesgos'!N17</f>
        <v>Moderado - 3</v>
      </c>
      <c r="I30" s="71"/>
      <c r="J30" s="528" t="str">
        <f>'6- Valoración Controles'!T17</f>
        <v>Muy Baja - 1</v>
      </c>
      <c r="K30" s="528" t="str">
        <f>'6- Valoración Controles'!U17</f>
        <v>Moderado - 3</v>
      </c>
      <c r="L30" s="534" t="e">
        <f>AVERAGE(#REF!)</f>
        <v>#REF!</v>
      </c>
      <c r="M30" s="442" t="str">
        <f>'6- Valoración Controles'!V17</f>
        <v>Moderado - 3</v>
      </c>
      <c r="N30" s="442" t="s">
        <v>396</v>
      </c>
      <c r="O30" s="130" t="s">
        <v>490</v>
      </c>
      <c r="P30" s="130" t="s">
        <v>491</v>
      </c>
      <c r="Q30" s="312" t="s">
        <v>494</v>
      </c>
    </row>
    <row r="31" spans="1:17" ht="75">
      <c r="A31" s="467"/>
      <c r="B31" s="442"/>
      <c r="C31" s="421"/>
      <c r="D31" s="421"/>
      <c r="E31" s="122" t="str">
        <f>'5- Identificación de Riesgos'!D18</f>
        <v>2. Desconocimiento y no aplicación del Código de Ética y Buen Gobierno</v>
      </c>
      <c r="F31" s="464"/>
      <c r="G31" s="532"/>
      <c r="H31" s="421"/>
      <c r="I31" s="71"/>
      <c r="J31" s="528"/>
      <c r="K31" s="528"/>
      <c r="L31" s="534"/>
      <c r="M31" s="442"/>
      <c r="N31" s="442"/>
      <c r="O31" s="130" t="s">
        <v>492</v>
      </c>
      <c r="P31" s="130" t="s">
        <v>491</v>
      </c>
      <c r="Q31" s="312" t="s">
        <v>494</v>
      </c>
    </row>
    <row r="32" spans="1:17" ht="60">
      <c r="A32" s="467"/>
      <c r="B32" s="442"/>
      <c r="C32" s="421"/>
      <c r="D32" s="421"/>
      <c r="E32" s="122" t="str">
        <f>'5- Identificación de Riesgos'!D19</f>
        <v>3. Carencia de compromiso  y transparencia de los servidores judiciales</v>
      </c>
      <c r="F32" s="464"/>
      <c r="G32" s="532"/>
      <c r="H32" s="421"/>
      <c r="I32" s="71"/>
      <c r="J32" s="528"/>
      <c r="K32" s="528"/>
      <c r="L32" s="534"/>
      <c r="M32" s="442"/>
      <c r="N32" s="442"/>
      <c r="O32" s="130" t="s">
        <v>493</v>
      </c>
      <c r="P32" s="130" t="s">
        <v>491</v>
      </c>
      <c r="Q32" s="312" t="s">
        <v>494</v>
      </c>
    </row>
    <row r="33" spans="1:17" ht="30">
      <c r="A33" s="467"/>
      <c r="B33" s="442"/>
      <c r="C33" s="421"/>
      <c r="D33" s="421"/>
      <c r="E33" s="122" t="str">
        <f>'5- Identificación de Riesgos'!D20</f>
        <v>4. Deficiencia de  controles en el trámite  de los documentos</v>
      </c>
      <c r="F33" s="464"/>
      <c r="G33" s="532"/>
      <c r="H33" s="421"/>
      <c r="I33" s="71"/>
      <c r="J33" s="528"/>
      <c r="K33" s="528"/>
      <c r="L33" s="534"/>
      <c r="M33" s="442"/>
      <c r="N33" s="442"/>
      <c r="O33" s="130"/>
      <c r="P33" s="130"/>
      <c r="Q33" s="312"/>
    </row>
    <row r="34" spans="1:17" ht="30">
      <c r="A34" s="467"/>
      <c r="B34" s="442"/>
      <c r="C34" s="421"/>
      <c r="D34" s="421"/>
      <c r="E34" s="122" t="str">
        <f>'5- Identificación de Riesgos'!D21</f>
        <v xml:space="preserve">5. No aplicación adecuada de los procedimientos de control </v>
      </c>
      <c r="F34" s="464"/>
      <c r="G34" s="532"/>
      <c r="H34" s="421"/>
      <c r="I34" s="71"/>
      <c r="J34" s="528"/>
      <c r="K34" s="528"/>
      <c r="L34" s="534"/>
      <c r="M34" s="442"/>
      <c r="N34" s="442"/>
      <c r="O34" s="123"/>
      <c r="P34" s="123"/>
      <c r="Q34" s="124"/>
    </row>
    <row r="35" spans="1:17">
      <c r="A35" s="467"/>
      <c r="B35" s="442"/>
      <c r="C35" s="421"/>
      <c r="D35" s="421"/>
      <c r="E35" s="122" t="e">
        <f>'5- Identificación de Riesgos'!#REF!</f>
        <v>#REF!</v>
      </c>
      <c r="F35" s="464"/>
      <c r="G35" s="532"/>
      <c r="H35" s="421"/>
      <c r="I35" s="71"/>
      <c r="J35" s="528"/>
      <c r="K35" s="528"/>
      <c r="L35" s="534"/>
      <c r="M35" s="442"/>
      <c r="N35" s="442"/>
      <c r="O35" s="123"/>
      <c r="P35" s="123"/>
      <c r="Q35" s="124"/>
    </row>
    <row r="36" spans="1:17">
      <c r="A36" s="467"/>
      <c r="B36" s="442"/>
      <c r="C36" s="421"/>
      <c r="D36" s="421"/>
      <c r="E36" s="122" t="e">
        <f>'5- Identificación de Riesgos'!#REF!</f>
        <v>#REF!</v>
      </c>
      <c r="F36" s="464"/>
      <c r="G36" s="532"/>
      <c r="H36" s="421"/>
      <c r="I36" s="71"/>
      <c r="J36" s="528"/>
      <c r="K36" s="528"/>
      <c r="L36" s="534"/>
      <c r="M36" s="442"/>
      <c r="N36" s="442"/>
      <c r="O36" s="123"/>
      <c r="P36" s="123"/>
      <c r="Q36" s="124"/>
    </row>
    <row r="37" spans="1:17">
      <c r="A37" s="467"/>
      <c r="B37" s="442"/>
      <c r="C37" s="421"/>
      <c r="D37" s="421"/>
      <c r="E37" s="122" t="e">
        <f>'5- Identificación de Riesgos'!#REF!</f>
        <v>#REF!</v>
      </c>
      <c r="F37" s="464"/>
      <c r="G37" s="532"/>
      <c r="H37" s="421"/>
      <c r="I37" s="71"/>
      <c r="J37" s="528"/>
      <c r="K37" s="528"/>
      <c r="L37" s="534"/>
      <c r="M37" s="442"/>
      <c r="N37" s="442"/>
      <c r="O37" s="123"/>
      <c r="P37" s="123"/>
      <c r="Q37" s="124"/>
    </row>
    <row r="38" spans="1:17">
      <c r="A38" s="467"/>
      <c r="B38" s="442"/>
      <c r="C38" s="421"/>
      <c r="D38" s="421"/>
      <c r="E38" s="122" t="e">
        <f>'5- Identificación de Riesgos'!#REF!</f>
        <v>#REF!</v>
      </c>
      <c r="F38" s="464"/>
      <c r="G38" s="532"/>
      <c r="H38" s="421"/>
      <c r="I38" s="71"/>
      <c r="J38" s="528"/>
      <c r="K38" s="528"/>
      <c r="L38" s="534"/>
      <c r="M38" s="442"/>
      <c r="N38" s="442"/>
      <c r="O38" s="123"/>
      <c r="P38" s="123"/>
      <c r="Q38" s="124"/>
    </row>
    <row r="39" spans="1:17">
      <c r="A39" s="467"/>
      <c r="B39" s="506"/>
      <c r="C39" s="421"/>
      <c r="D39" s="421"/>
      <c r="E39" s="122" t="e">
        <f>'5- Identificación de Riesgos'!#REF!</f>
        <v>#REF!</v>
      </c>
      <c r="F39" s="464"/>
      <c r="G39" s="532"/>
      <c r="H39" s="421"/>
      <c r="I39" s="72"/>
      <c r="J39" s="529"/>
      <c r="K39" s="529"/>
      <c r="L39" s="535"/>
      <c r="M39" s="506"/>
      <c r="N39" s="506"/>
      <c r="O39" s="123"/>
      <c r="P39" s="123"/>
      <c r="Q39" s="124"/>
    </row>
    <row r="40" spans="1:17" ht="30">
      <c r="A40" s="536">
        <v>4</v>
      </c>
      <c r="B40" s="442" t="str">
        <f>'5- Identificación de Riesgos'!B22</f>
        <v>Ofrecer, prometer y entregar, aceptar o solicitar una ventaja indebida  para influir o direccionar  la formulación de   requisitos habiliantes y/o técnicos  para satisfacer un interés personal, de manera directa, indirecta o interpuesta por otras personas</v>
      </c>
      <c r="C40" s="506" t="str">
        <f>'5- Identificación de Riesgos'!C22</f>
        <v>Cuando se direccionan los requisitos habilitanes y/o técnicos para favorecer  indebidamente  a ciertos proponentes</v>
      </c>
      <c r="D40" s="506" t="s">
        <v>268</v>
      </c>
      <c r="E40" s="122" t="str">
        <f>'5- Identificación de Riesgos'!D22</f>
        <v>1. Falta de ética de los servidores públicos (Debilidades en principios y valores)</v>
      </c>
      <c r="F40" s="505" t="str">
        <f>'5- Identificación de Riesgos'!H22</f>
        <v>Muy Baja - 1</v>
      </c>
      <c r="G40" s="506" t="str">
        <f>'5- Identificación de Riesgos'!M22</f>
        <v>Mayor - 4</v>
      </c>
      <c r="H40" s="506" t="str">
        <f>'5- Identificación de Riesgos'!N22</f>
        <v>Alto  - 4</v>
      </c>
      <c r="I40" s="71"/>
      <c r="J40" s="528" t="str">
        <f>'6- Valoración Controles'!T22</f>
        <v>Muy Baja - 1</v>
      </c>
      <c r="K40" s="528" t="str">
        <f>'6- Valoración Controles'!U22</f>
        <v>Mayor - 4</v>
      </c>
      <c r="L40" s="534" t="e">
        <f>AVERAGE(#REF!)</f>
        <v>#REF!</v>
      </c>
      <c r="M40" s="442" t="str">
        <f>'6- Valoración Controles'!V22</f>
        <v>Alto  - 4</v>
      </c>
      <c r="N40" s="442" t="s">
        <v>396</v>
      </c>
      <c r="O40" s="311" t="s">
        <v>490</v>
      </c>
      <c r="P40" s="311" t="s">
        <v>491</v>
      </c>
      <c r="Q40" s="312" t="s">
        <v>494</v>
      </c>
    </row>
    <row r="41" spans="1:17" ht="30">
      <c r="A41" s="467"/>
      <c r="B41" s="442"/>
      <c r="C41" s="421"/>
      <c r="D41" s="421"/>
      <c r="E41" s="122" t="str">
        <f>'5- Identificación de Riesgos'!D23</f>
        <v>2. Falta de ética de terceros interesados  (Debilidades principios y valores)</v>
      </c>
      <c r="F41" s="464"/>
      <c r="G41" s="532"/>
      <c r="H41" s="421"/>
      <c r="I41" s="71"/>
      <c r="J41" s="528"/>
      <c r="K41" s="528"/>
      <c r="L41" s="534"/>
      <c r="M41" s="442"/>
      <c r="N41" s="442"/>
      <c r="O41" s="311" t="s">
        <v>492</v>
      </c>
      <c r="P41" s="311" t="s">
        <v>491</v>
      </c>
      <c r="Q41" s="312" t="s">
        <v>494</v>
      </c>
    </row>
    <row r="42" spans="1:17" ht="45">
      <c r="A42" s="467"/>
      <c r="B42" s="442"/>
      <c r="C42" s="421"/>
      <c r="D42" s="421"/>
      <c r="E42" s="122" t="str">
        <f>'5- Identificación de Riesgos'!D24</f>
        <v>3. Debilidades en los controles de los procedimientos de estructuración de los procesos de contratación</v>
      </c>
      <c r="F42" s="464"/>
      <c r="G42" s="532"/>
      <c r="H42" s="421"/>
      <c r="I42" s="71"/>
      <c r="J42" s="528"/>
      <c r="K42" s="528"/>
      <c r="L42" s="534"/>
      <c r="M42" s="442"/>
      <c r="N42" s="442"/>
      <c r="O42" s="311" t="s">
        <v>493</v>
      </c>
      <c r="P42" s="311" t="s">
        <v>491</v>
      </c>
      <c r="Q42" s="312" t="s">
        <v>494</v>
      </c>
    </row>
    <row r="43" spans="1:17">
      <c r="A43" s="467"/>
      <c r="B43" s="442"/>
      <c r="C43" s="421"/>
      <c r="D43" s="421"/>
      <c r="E43" s="122" t="e">
        <f>'5- Identificación de Riesgos'!#REF!</f>
        <v>#REF!</v>
      </c>
      <c r="F43" s="464"/>
      <c r="G43" s="532"/>
      <c r="H43" s="421"/>
      <c r="I43" s="71"/>
      <c r="J43" s="528"/>
      <c r="K43" s="528"/>
      <c r="L43" s="534"/>
      <c r="M43" s="442"/>
      <c r="N43" s="442"/>
      <c r="O43" s="123"/>
      <c r="P43" s="123"/>
      <c r="Q43" s="124"/>
    </row>
    <row r="44" spans="1:17">
      <c r="A44" s="467"/>
      <c r="B44" s="442"/>
      <c r="C44" s="421"/>
      <c r="D44" s="421"/>
      <c r="E44" s="122" t="e">
        <f>'5- Identificación de Riesgos'!#REF!</f>
        <v>#REF!</v>
      </c>
      <c r="F44" s="464"/>
      <c r="G44" s="532"/>
      <c r="H44" s="421"/>
      <c r="I44" s="71"/>
      <c r="J44" s="528"/>
      <c r="K44" s="528"/>
      <c r="L44" s="534"/>
      <c r="M44" s="442"/>
      <c r="N44" s="442"/>
      <c r="O44" s="123"/>
      <c r="P44" s="123"/>
      <c r="Q44" s="124"/>
    </row>
    <row r="45" spans="1:17">
      <c r="A45" s="467"/>
      <c r="B45" s="442"/>
      <c r="C45" s="421"/>
      <c r="D45" s="421"/>
      <c r="E45" s="122" t="e">
        <f>'5- Identificación de Riesgos'!#REF!</f>
        <v>#REF!</v>
      </c>
      <c r="F45" s="464"/>
      <c r="G45" s="532"/>
      <c r="H45" s="421"/>
      <c r="I45" s="71"/>
      <c r="J45" s="528"/>
      <c r="K45" s="528"/>
      <c r="L45" s="534"/>
      <c r="M45" s="442"/>
      <c r="N45" s="442"/>
      <c r="O45" s="123"/>
      <c r="P45" s="123"/>
      <c r="Q45" s="124"/>
    </row>
    <row r="46" spans="1:17">
      <c r="A46" s="467"/>
      <c r="B46" s="442"/>
      <c r="C46" s="421"/>
      <c r="D46" s="421"/>
      <c r="E46" s="122" t="e">
        <f>'5- Identificación de Riesgos'!#REF!</f>
        <v>#REF!</v>
      </c>
      <c r="F46" s="464"/>
      <c r="G46" s="532"/>
      <c r="H46" s="421"/>
      <c r="I46" s="71"/>
      <c r="J46" s="528"/>
      <c r="K46" s="528"/>
      <c r="L46" s="534"/>
      <c r="M46" s="442"/>
      <c r="N46" s="442"/>
      <c r="O46" s="123"/>
      <c r="P46" s="123"/>
      <c r="Q46" s="124"/>
    </row>
    <row r="47" spans="1:17">
      <c r="A47" s="467"/>
      <c r="B47" s="442"/>
      <c r="C47" s="421"/>
      <c r="D47" s="421"/>
      <c r="E47" s="122" t="e">
        <f>'5- Identificación de Riesgos'!#REF!</f>
        <v>#REF!</v>
      </c>
      <c r="F47" s="464"/>
      <c r="G47" s="532"/>
      <c r="H47" s="421"/>
      <c r="I47" s="71"/>
      <c r="J47" s="528"/>
      <c r="K47" s="528"/>
      <c r="L47" s="534"/>
      <c r="M47" s="442"/>
      <c r="N47" s="442"/>
      <c r="O47" s="123"/>
      <c r="P47" s="123"/>
      <c r="Q47" s="124"/>
    </row>
    <row r="48" spans="1:17">
      <c r="A48" s="467"/>
      <c r="B48" s="442"/>
      <c r="C48" s="421"/>
      <c r="D48" s="421"/>
      <c r="E48" s="122" t="e">
        <f>'5- Identificación de Riesgos'!#REF!</f>
        <v>#REF!</v>
      </c>
      <c r="F48" s="464"/>
      <c r="G48" s="532"/>
      <c r="H48" s="421"/>
      <c r="I48" s="71"/>
      <c r="J48" s="528"/>
      <c r="K48" s="528"/>
      <c r="L48" s="534"/>
      <c r="M48" s="442"/>
      <c r="N48" s="442"/>
      <c r="O48" s="123"/>
      <c r="P48" s="123"/>
      <c r="Q48" s="124"/>
    </row>
    <row r="49" spans="1:17">
      <c r="A49" s="467"/>
      <c r="B49" s="506"/>
      <c r="C49" s="421"/>
      <c r="D49" s="421"/>
      <c r="E49" s="122" t="e">
        <f>'5- Identificación de Riesgos'!#REF!</f>
        <v>#REF!</v>
      </c>
      <c r="F49" s="464"/>
      <c r="G49" s="532"/>
      <c r="H49" s="421"/>
      <c r="I49" s="72"/>
      <c r="J49" s="529"/>
      <c r="K49" s="529"/>
      <c r="L49" s="535"/>
      <c r="M49" s="506"/>
      <c r="N49" s="506"/>
      <c r="O49" s="123"/>
      <c r="P49" s="123"/>
      <c r="Q49" s="124"/>
    </row>
    <row r="50" spans="1:17" ht="30">
      <c r="A50" s="536">
        <v>5</v>
      </c>
      <c r="B50" s="442" t="str">
        <f>'5- Identificación de Riesgos'!B25</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0" s="506" t="str">
        <f>'5- Identificación de Riesgos'!C25</f>
        <v xml:space="preserve">Cuando se favorece indebidamente a un servidor judicial a través de la validación del  reporte de accidentes de trabajo ante la Administradora de Riesgos Laborales </v>
      </c>
      <c r="D50" s="506" t="s">
        <v>268</v>
      </c>
      <c r="E50" s="122" t="str">
        <f>'5- Identificación de Riesgos'!D25</f>
        <v>1. Falta de ética de los servidores judiciales (Debilidades en principios y valores)</v>
      </c>
      <c r="F50" s="505" t="str">
        <f>'5- Identificación de Riesgos'!H25</f>
        <v>Muy Baja - 1</v>
      </c>
      <c r="G50" s="506" t="str">
        <f>'5- Identificación de Riesgos'!M25</f>
        <v>Mayor - 4</v>
      </c>
      <c r="H50" s="506" t="str">
        <f>'5- Identificación de Riesgos'!N25</f>
        <v>Alto  - 4</v>
      </c>
      <c r="I50" s="71"/>
      <c r="J50" s="528" t="str">
        <f>'6- Valoración Controles'!T25</f>
        <v>Muy Baja - 1</v>
      </c>
      <c r="K50" s="528" t="str">
        <f>'6- Valoración Controles'!U25</f>
        <v>Mayor - 4</v>
      </c>
      <c r="L50" s="534" t="e">
        <f>AVERAGE(#REF!)</f>
        <v>#REF!</v>
      </c>
      <c r="M50" s="442" t="str">
        <f>'6- Valoración Controles'!V25</f>
        <v>Alto  - 4</v>
      </c>
      <c r="N50" s="442" t="s">
        <v>396</v>
      </c>
      <c r="O50" s="130" t="s">
        <v>490</v>
      </c>
      <c r="P50" s="130" t="s">
        <v>491</v>
      </c>
      <c r="Q50" s="312" t="s">
        <v>494</v>
      </c>
    </row>
    <row r="51" spans="1:17" ht="75">
      <c r="A51" s="467"/>
      <c r="B51" s="442"/>
      <c r="C51" s="421"/>
      <c r="D51" s="421"/>
      <c r="E51" s="122" t="str">
        <f>'5- Identificación de Riesgos'!D26</f>
        <v>2. Falta de ética de terceros interesados  (Debilidades principios y valores)</v>
      </c>
      <c r="F51" s="464"/>
      <c r="G51" s="532"/>
      <c r="H51" s="421"/>
      <c r="I51" s="71"/>
      <c r="J51" s="528"/>
      <c r="K51" s="528"/>
      <c r="L51" s="534"/>
      <c r="M51" s="442"/>
      <c r="N51" s="442"/>
      <c r="O51" s="130" t="s">
        <v>492</v>
      </c>
      <c r="P51" s="130" t="s">
        <v>491</v>
      </c>
      <c r="Q51" s="312" t="s">
        <v>494</v>
      </c>
    </row>
    <row r="52" spans="1:17" ht="60">
      <c r="A52" s="467"/>
      <c r="B52" s="442"/>
      <c r="C52" s="421"/>
      <c r="D52" s="421"/>
      <c r="E52" s="122" t="str">
        <f>'5- Identificación de Riesgos'!D27</f>
        <v>3. Debilidades en los controles de los procedimientos de reporte de incidentes y accidentes de trabajo y de Investigación de incidentes y accidentes de trabajo</v>
      </c>
      <c r="F52" s="464"/>
      <c r="G52" s="532"/>
      <c r="H52" s="421"/>
      <c r="I52" s="71"/>
      <c r="J52" s="528"/>
      <c r="K52" s="528"/>
      <c r="L52" s="534"/>
      <c r="M52" s="442"/>
      <c r="N52" s="442"/>
      <c r="O52" s="130" t="s">
        <v>493</v>
      </c>
      <c r="P52" s="130" t="s">
        <v>491</v>
      </c>
      <c r="Q52" s="312" t="s">
        <v>494</v>
      </c>
    </row>
    <row r="53" spans="1:17">
      <c r="A53" s="467"/>
      <c r="B53" s="442"/>
      <c r="C53" s="421"/>
      <c r="D53" s="421"/>
      <c r="E53" s="122" t="e">
        <f>'5- Identificación de Riesgos'!#REF!</f>
        <v>#REF!</v>
      </c>
      <c r="F53" s="464"/>
      <c r="G53" s="532"/>
      <c r="H53" s="421"/>
      <c r="I53" s="71"/>
      <c r="J53" s="528"/>
      <c r="K53" s="528"/>
      <c r="L53" s="534"/>
      <c r="M53" s="442"/>
      <c r="N53" s="442"/>
      <c r="O53" s="123"/>
      <c r="P53" s="123"/>
      <c r="Q53" s="124"/>
    </row>
    <row r="54" spans="1:17">
      <c r="A54" s="467"/>
      <c r="B54" s="442"/>
      <c r="C54" s="421"/>
      <c r="D54" s="421"/>
      <c r="E54" s="122" t="e">
        <f>'5- Identificación de Riesgos'!#REF!</f>
        <v>#REF!</v>
      </c>
      <c r="F54" s="464"/>
      <c r="G54" s="532"/>
      <c r="H54" s="421"/>
      <c r="I54" s="71"/>
      <c r="J54" s="528"/>
      <c r="K54" s="528"/>
      <c r="L54" s="534"/>
      <c r="M54" s="442"/>
      <c r="N54" s="442"/>
      <c r="O54" s="123"/>
      <c r="P54" s="123"/>
      <c r="Q54" s="124"/>
    </row>
    <row r="55" spans="1:17">
      <c r="A55" s="467"/>
      <c r="B55" s="442"/>
      <c r="C55" s="421"/>
      <c r="D55" s="421"/>
      <c r="E55" s="122" t="e">
        <f>'5- Identificación de Riesgos'!#REF!</f>
        <v>#REF!</v>
      </c>
      <c r="F55" s="464"/>
      <c r="G55" s="532"/>
      <c r="H55" s="421"/>
      <c r="I55" s="71"/>
      <c r="J55" s="528"/>
      <c r="K55" s="528"/>
      <c r="L55" s="534"/>
      <c r="M55" s="442"/>
      <c r="N55" s="442"/>
      <c r="O55" s="123"/>
      <c r="P55" s="123"/>
      <c r="Q55" s="124"/>
    </row>
    <row r="56" spans="1:17">
      <c r="A56" s="467"/>
      <c r="B56" s="442"/>
      <c r="C56" s="421"/>
      <c r="D56" s="421"/>
      <c r="E56" s="122" t="e">
        <f>'5- Identificación de Riesgos'!#REF!</f>
        <v>#REF!</v>
      </c>
      <c r="F56" s="464"/>
      <c r="G56" s="532"/>
      <c r="H56" s="421"/>
      <c r="I56" s="71"/>
      <c r="J56" s="528"/>
      <c r="K56" s="528"/>
      <c r="L56" s="534"/>
      <c r="M56" s="442"/>
      <c r="N56" s="442"/>
      <c r="O56" s="123"/>
      <c r="P56" s="123"/>
      <c r="Q56" s="124"/>
    </row>
    <row r="57" spans="1:17">
      <c r="A57" s="467"/>
      <c r="B57" s="442"/>
      <c r="C57" s="421"/>
      <c r="D57" s="421"/>
      <c r="E57" s="122" t="e">
        <f>'5- Identificación de Riesgos'!#REF!</f>
        <v>#REF!</v>
      </c>
      <c r="F57" s="464"/>
      <c r="G57" s="532"/>
      <c r="H57" s="421"/>
      <c r="I57" s="71"/>
      <c r="J57" s="528"/>
      <c r="K57" s="528"/>
      <c r="L57" s="534"/>
      <c r="M57" s="442"/>
      <c r="N57" s="442"/>
      <c r="O57" s="123"/>
      <c r="P57" s="123"/>
      <c r="Q57" s="124"/>
    </row>
    <row r="58" spans="1:17">
      <c r="A58" s="467"/>
      <c r="B58" s="442"/>
      <c r="C58" s="421"/>
      <c r="D58" s="421"/>
      <c r="E58" s="122" t="e">
        <f>'5- Identificación de Riesgos'!#REF!</f>
        <v>#REF!</v>
      </c>
      <c r="F58" s="464"/>
      <c r="G58" s="532"/>
      <c r="H58" s="421"/>
      <c r="I58" s="71"/>
      <c r="J58" s="528"/>
      <c r="K58" s="528"/>
      <c r="L58" s="534"/>
      <c r="M58" s="442"/>
      <c r="N58" s="442"/>
      <c r="O58" s="123"/>
      <c r="P58" s="123"/>
      <c r="Q58" s="124"/>
    </row>
    <row r="59" spans="1:17">
      <c r="A59" s="467"/>
      <c r="B59" s="506"/>
      <c r="C59" s="421"/>
      <c r="D59" s="421"/>
      <c r="E59" s="122" t="e">
        <f>'5- Identificación de Riesgos'!#REF!</f>
        <v>#REF!</v>
      </c>
      <c r="F59" s="464"/>
      <c r="G59" s="532"/>
      <c r="H59" s="421"/>
      <c r="I59" s="72"/>
      <c r="J59" s="529"/>
      <c r="K59" s="529"/>
      <c r="L59" s="535"/>
      <c r="M59" s="506"/>
      <c r="N59" s="506"/>
      <c r="O59" s="123"/>
      <c r="P59" s="123"/>
      <c r="Q59" s="124"/>
    </row>
  </sheetData>
  <mergeCells count="87">
    <mergeCell ref="K40:K49"/>
    <mergeCell ref="F40:F49"/>
    <mergeCell ref="C50:C59"/>
    <mergeCell ref="M40:M49"/>
    <mergeCell ref="N40:N49"/>
    <mergeCell ref="M50:M59"/>
    <mergeCell ref="N50:N59"/>
    <mergeCell ref="G50:G59"/>
    <mergeCell ref="H50:H59"/>
    <mergeCell ref="J50:J59"/>
    <mergeCell ref="K50:K59"/>
    <mergeCell ref="L50:L59"/>
    <mergeCell ref="D50:D59"/>
    <mergeCell ref="F50:F59"/>
    <mergeCell ref="G40:G49"/>
    <mergeCell ref="H40:H49"/>
    <mergeCell ref="J40:J49"/>
    <mergeCell ref="C10:C19"/>
    <mergeCell ref="D10:D19"/>
    <mergeCell ref="A40:A49"/>
    <mergeCell ref="B40:B49"/>
    <mergeCell ref="C40:C49"/>
    <mergeCell ref="D40:D49"/>
    <mergeCell ref="H20:H29"/>
    <mergeCell ref="J20:J29"/>
    <mergeCell ref="A10:A19"/>
    <mergeCell ref="B10:B19"/>
    <mergeCell ref="F10:F19"/>
    <mergeCell ref="A20:A29"/>
    <mergeCell ref="B20:B29"/>
    <mergeCell ref="C20:C29"/>
    <mergeCell ref="M10:M19"/>
    <mergeCell ref="N10:N19"/>
    <mergeCell ref="L40:L49"/>
    <mergeCell ref="A50:A59"/>
    <mergeCell ref="B50:B59"/>
    <mergeCell ref="L10:L19"/>
    <mergeCell ref="A30:A39"/>
    <mergeCell ref="B30:B39"/>
    <mergeCell ref="C30:C39"/>
    <mergeCell ref="D30:D39"/>
    <mergeCell ref="F30:F39"/>
    <mergeCell ref="G30:G39"/>
    <mergeCell ref="H30:H39"/>
    <mergeCell ref="J30:J39"/>
    <mergeCell ref="K30:K39"/>
    <mergeCell ref="L30:L39"/>
    <mergeCell ref="L20:L29"/>
    <mergeCell ref="M30:M39"/>
    <mergeCell ref="N30:N39"/>
    <mergeCell ref="M20:M29"/>
    <mergeCell ref="N20:N29"/>
    <mergeCell ref="K20:K29"/>
    <mergeCell ref="I8:I9"/>
    <mergeCell ref="D20:D29"/>
    <mergeCell ref="G10:G19"/>
    <mergeCell ref="H10:H19"/>
    <mergeCell ref="J10:J19"/>
    <mergeCell ref="K10:K19"/>
    <mergeCell ref="F20:F29"/>
    <mergeCell ref="G20:G29"/>
    <mergeCell ref="A7:E7"/>
    <mergeCell ref="F7:H7"/>
    <mergeCell ref="M8:M9"/>
    <mergeCell ref="N8:N9"/>
    <mergeCell ref="F8:F9"/>
    <mergeCell ref="G8:G9"/>
    <mergeCell ref="J7:N7"/>
    <mergeCell ref="D8:D9"/>
    <mergeCell ref="B8:B9"/>
    <mergeCell ref="K8:K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s>
  <conditionalFormatting sqref="F10 F20 F30 F40">
    <cfRule type="containsText" dxfId="335" priority="535" operator="containsText" text="Muy Baja">
      <formula>NOT(ISERROR(SEARCH("Muy Baja",F10)))</formula>
    </cfRule>
    <cfRule type="containsText" dxfId="334" priority="534" operator="containsText" text="Media">
      <formula>NOT(ISERROR(SEARCH("Media",F10)))</formula>
    </cfRule>
    <cfRule type="containsText" dxfId="333" priority="533" operator="containsText" text="Media">
      <formula>NOT(ISERROR(SEARCH("Media",F10)))</formula>
    </cfRule>
    <cfRule type="containsText" dxfId="332" priority="532" operator="containsText" text="Media">
      <formula>NOT(ISERROR(SEARCH("Media",F10)))</formula>
    </cfRule>
    <cfRule type="containsText" dxfId="331" priority="531" operator="containsText" text="Alta">
      <formula>NOT(ISERROR(SEARCH("Alta",F10)))</formula>
    </cfRule>
    <cfRule type="containsText" dxfId="330" priority="529" operator="containsText" text="Muy Alta">
      <formula>NOT(ISERROR(SEARCH("Muy Alta",F10)))</formula>
    </cfRule>
    <cfRule type="containsText" dxfId="329" priority="528" operator="containsText" text="Baja">
      <formula>NOT(ISERROR(SEARCH("Baja",F10)))</formula>
    </cfRule>
    <cfRule type="containsText" dxfId="328" priority="527" operator="containsText" text="Muy Baja">
      <formula>NOT(ISERROR(SEARCH("Muy Baja",F10)))</formula>
    </cfRule>
    <cfRule type="containsText" dxfId="327" priority="537" operator="containsText" text="Muy Baja">
      <formula>NOT(ISERROR(SEARCH("Muy Baja",F10)))</formula>
    </cfRule>
    <cfRule type="cellIs" dxfId="326" priority="548" operator="between">
      <formula>1</formula>
      <formula>2</formula>
    </cfRule>
    <cfRule type="cellIs" dxfId="323" priority="549" operator="between">
      <formula>0</formula>
      <formula>2</formula>
    </cfRule>
    <cfRule type="containsText" dxfId="322" priority="545" operator="containsText" text="Muy baja">
      <formula>NOT(ISERROR(SEARCH("Muy baja",F10)))</formula>
    </cfRule>
    <cfRule type="containsText" dxfId="321" priority="544" operator="containsText" text="Baja">
      <formula>NOT(ISERROR(SEARCH("Baja",F10)))</formula>
    </cfRule>
    <cfRule type="containsText" dxfId="320" priority="543" operator="containsText" text="Media">
      <formula>NOT(ISERROR(SEARCH("Media",F10)))</formula>
    </cfRule>
    <cfRule type="containsText" dxfId="319" priority="542" operator="containsText" text="Alta">
      <formula>NOT(ISERROR(SEARCH("Alta",F10)))</formula>
    </cfRule>
    <cfRule type="containsText" dxfId="318" priority="541" operator="containsText" text="Muy bajo">
      <formula>NOT(ISERROR(SEARCH("Muy bajo",F10)))</formula>
    </cfRule>
    <cfRule type="containsText" dxfId="317" priority="540" operator="containsText" text="Muy Baja'Tabla probabilidad'!">
      <formula>NOT(ISERROR(SEARCH("Muy Baja'Tabla probabilidad'!",F10)))</formula>
    </cfRule>
    <cfRule type="containsText" dxfId="316" priority="539" operator="containsText" text="Muy Baja">
      <formula>NOT(ISERROR(SEARCH("Muy Baja",F10)))</formula>
    </cfRule>
    <cfRule type="containsText" dxfId="315" priority="538" operator="containsText" text="Muy Baja">
      <formula>NOT(ISERROR(SEARCH("Muy Baja",F10)))</formula>
    </cfRule>
    <cfRule type="containsText" dxfId="314" priority="536" operator="containsText" text="Baja">
      <formula>NOT(ISERROR(SEARCH("Baja",F10)))</formula>
    </cfRule>
  </conditionalFormatting>
  <conditionalFormatting sqref="F50">
    <cfRule type="containsText" dxfId="313" priority="204" operator="containsText" text="Muy bajo">
      <formula>NOT(ISERROR(SEARCH("Muy bajo",F50)))</formula>
    </cfRule>
    <cfRule type="containsText" dxfId="312" priority="205" operator="containsText" text="Alta">
      <formula>NOT(ISERROR(SEARCH("Alta",F50)))</formula>
    </cfRule>
    <cfRule type="containsText" dxfId="311" priority="206" operator="containsText" text="Media">
      <formula>NOT(ISERROR(SEARCH("Media",F50)))</formula>
    </cfRule>
    <cfRule type="containsText" dxfId="310" priority="207" operator="containsText" text="Baja">
      <formula>NOT(ISERROR(SEARCH("Baja",F50)))</formula>
    </cfRule>
    <cfRule type="containsText" dxfId="309" priority="208" operator="containsText" text="Muy baja">
      <formula>NOT(ISERROR(SEARCH("Muy baja",F50)))</formula>
    </cfRule>
    <cfRule type="cellIs" dxfId="306" priority="211" operator="between">
      <formula>1</formula>
      <formula>2</formula>
    </cfRule>
    <cfRule type="cellIs" dxfId="305" priority="212" operator="between">
      <formula>0</formula>
      <formula>2</formula>
    </cfRule>
    <cfRule type="containsText" dxfId="304" priority="191" operator="containsText" text="Muy Baja">
      <formula>NOT(ISERROR(SEARCH("Muy Baja",F50)))</formula>
    </cfRule>
    <cfRule type="containsText" dxfId="303" priority="192" operator="containsText" text="Baja">
      <formula>NOT(ISERROR(SEARCH("Baja",F50)))</formula>
    </cfRule>
    <cfRule type="containsText" dxfId="302" priority="193" operator="containsText" text="Muy Alta">
      <formula>NOT(ISERROR(SEARCH("Muy Alta",F50)))</formula>
    </cfRule>
    <cfRule type="containsText" dxfId="301" priority="194" operator="containsText" text="Alta">
      <formula>NOT(ISERROR(SEARCH("Alta",F50)))</formula>
    </cfRule>
    <cfRule type="containsText" dxfId="300" priority="195" operator="containsText" text="Media">
      <formula>NOT(ISERROR(SEARCH("Media",F50)))</formula>
    </cfRule>
    <cfRule type="containsText" dxfId="299" priority="196" operator="containsText" text="Media">
      <formula>NOT(ISERROR(SEARCH("Media",F50)))</formula>
    </cfRule>
    <cfRule type="containsText" dxfId="298" priority="197" operator="containsText" text="Media">
      <formula>NOT(ISERROR(SEARCH("Media",F50)))</formula>
    </cfRule>
    <cfRule type="containsText" dxfId="297" priority="198" operator="containsText" text="Muy Baja">
      <formula>NOT(ISERROR(SEARCH("Muy Baja",F50)))</formula>
    </cfRule>
    <cfRule type="containsText" dxfId="296" priority="199" operator="containsText" text="Baja">
      <formula>NOT(ISERROR(SEARCH("Baja",F50)))</formula>
    </cfRule>
    <cfRule type="containsText" dxfId="295" priority="200" operator="containsText" text="Muy Baja">
      <formula>NOT(ISERROR(SEARCH("Muy Baja",F50)))</formula>
    </cfRule>
    <cfRule type="containsText" dxfId="294" priority="201" operator="containsText" text="Muy Baja">
      <formula>NOT(ISERROR(SEARCH("Muy Baja",F50)))</formula>
    </cfRule>
    <cfRule type="containsText" dxfId="293" priority="202" operator="containsText" text="Muy Baja">
      <formula>NOT(ISERROR(SEARCH("Muy Baja",F50)))</formula>
    </cfRule>
    <cfRule type="containsText" dxfId="292" priority="203" operator="containsText" text="Muy Baja'Tabla probabilidad'!">
      <formula>NOT(ISERROR(SEARCH("Muy Baja'Tabla probabilidad'!",F50)))</formula>
    </cfRule>
  </conditionalFormatting>
  <conditionalFormatting sqref="G10 G20 G30 G40">
    <cfRule type="containsText" dxfId="291" priority="526" operator="containsText" text="Leve">
      <formula>NOT(ISERROR(SEARCH("Leve",G10)))</formula>
    </cfRule>
    <cfRule type="containsText" dxfId="290" priority="525" operator="containsText" text="Menor">
      <formula>NOT(ISERROR(SEARCH("Menor",G10)))</formula>
    </cfRule>
    <cfRule type="containsText" dxfId="289" priority="523" operator="containsText" text="Alta">
      <formula>NOT(ISERROR(SEARCH("Alta",G10)))</formula>
    </cfRule>
    <cfRule type="containsText" dxfId="288" priority="521" operator="containsText" text="Catastrófico">
      <formula>NOT(ISERROR(SEARCH("Catastrófico",G10)))</formula>
    </cfRule>
    <cfRule type="containsText" dxfId="287" priority="522" operator="containsText" text="Mayor">
      <formula>NOT(ISERROR(SEARCH("Mayor",G10)))</formula>
    </cfRule>
    <cfRule type="containsText" dxfId="286" priority="524" operator="containsText" text="Moderado">
      <formula>NOT(ISERROR(SEARCH("Moderado",G10)))</formula>
    </cfRule>
  </conditionalFormatting>
  <conditionalFormatting sqref="G50">
    <cfRule type="containsText" dxfId="285" priority="190" operator="containsText" text="Leve">
      <formula>NOT(ISERROR(SEARCH("Leve",G50)))</formula>
    </cfRule>
    <cfRule type="containsText" dxfId="284" priority="188" operator="containsText" text="Moderado">
      <formula>NOT(ISERROR(SEARCH("Moderado",G50)))</formula>
    </cfRule>
    <cfRule type="containsText" dxfId="283" priority="185" operator="containsText" text="Catastrófico">
      <formula>NOT(ISERROR(SEARCH("Catastrófico",G50)))</formula>
    </cfRule>
    <cfRule type="containsText" dxfId="282" priority="186" operator="containsText" text="Mayor">
      <formula>NOT(ISERROR(SEARCH("Mayor",G50)))</formula>
    </cfRule>
    <cfRule type="containsText" dxfId="281" priority="187" operator="containsText" text="Alta">
      <formula>NOT(ISERROR(SEARCH("Alta",G50)))</formula>
    </cfRule>
    <cfRule type="containsText" dxfId="280" priority="189" operator="containsText" text="Menor">
      <formula>NOT(ISERROR(SEARCH("Menor",G50)))</formula>
    </cfRule>
  </conditionalFormatting>
  <conditionalFormatting sqref="H10:I10 H20:I20 H30:I30 H40:I40">
    <cfRule type="containsText" dxfId="279" priority="516" operator="containsText" text="Extremo">
      <formula>NOT(ISERROR(SEARCH("Extremo",H10)))</formula>
    </cfRule>
    <cfRule type="containsText" dxfId="278" priority="517" operator="containsText" text="Alto">
      <formula>NOT(ISERROR(SEARCH("Alto",H10)))</formula>
    </cfRule>
    <cfRule type="containsText" dxfId="277" priority="518" operator="containsText" text="Bajo">
      <formula>NOT(ISERROR(SEARCH("Bajo",H10)))</formula>
    </cfRule>
    <cfRule type="containsText" dxfId="276" priority="519" operator="containsText" text="Moderado">
      <formula>NOT(ISERROR(SEARCH("Moderado",H10)))</formula>
    </cfRule>
    <cfRule type="containsText" dxfId="275" priority="520" operator="containsText" text="Extremo">
      <formula>NOT(ISERROR(SEARCH("Extremo",H10)))</formula>
    </cfRule>
  </conditionalFormatting>
  <conditionalFormatting sqref="H50:I50">
    <cfRule type="containsText" dxfId="274" priority="184" operator="containsText" text="Extremo">
      <formula>NOT(ISERROR(SEARCH("Extremo",H50)))</formula>
    </cfRule>
    <cfRule type="containsText" dxfId="273" priority="181" operator="containsText" text="Alto">
      <formula>NOT(ISERROR(SEARCH("Alto",H50)))</formula>
    </cfRule>
    <cfRule type="containsText" dxfId="272" priority="180" operator="containsText" text="Extremo">
      <formula>NOT(ISERROR(SEARCH("Extremo",H50)))</formula>
    </cfRule>
    <cfRule type="containsText" dxfId="271" priority="182" operator="containsText" text="Bajo">
      <formula>NOT(ISERROR(SEARCH("Bajo",H50)))</formula>
    </cfRule>
    <cfRule type="containsText" dxfId="270" priority="183" operator="containsText" text="Moderado">
      <formula>NOT(ISERROR(SEARCH("Moderado",H50)))</formula>
    </cfRule>
  </conditionalFormatting>
  <conditionalFormatting sqref="J10:J49">
    <cfRule type="containsText" dxfId="269" priority="485" operator="containsText" text="Muy Alta">
      <formula>NOT(ISERROR(SEARCH("Muy Alta",J10)))</formula>
    </cfRule>
    <cfRule type="containsText" dxfId="268" priority="486" operator="containsText" text="Alta">
      <formula>NOT(ISERROR(SEARCH("Alta",J10)))</formula>
    </cfRule>
    <cfRule type="containsText" dxfId="267" priority="487" operator="containsText" text="Media">
      <formula>NOT(ISERROR(SEARCH("Media",J10)))</formula>
    </cfRule>
    <cfRule type="containsText" dxfId="266" priority="489" operator="containsText" text="Muy Baja">
      <formula>NOT(ISERROR(SEARCH("Muy Baja",J10)))</formula>
    </cfRule>
    <cfRule type="containsText" dxfId="265" priority="488" operator="containsText" text="Baja">
      <formula>NOT(ISERROR(SEARCH("Baja",J10)))</formula>
    </cfRule>
  </conditionalFormatting>
  <conditionalFormatting sqref="J10:J59">
    <cfRule type="containsText" dxfId="264" priority="170" operator="containsText" text="Muy Baja">
      <formula>NOT(ISERROR(SEARCH("Muy Baja",J10)))</formula>
    </cfRule>
  </conditionalFormatting>
  <conditionalFormatting sqref="J50:J59">
    <cfRule type="containsText" dxfId="263" priority="166" operator="containsText" text="Muy Alta">
      <formula>NOT(ISERROR(SEARCH("Muy Alta",J50)))</formula>
    </cfRule>
    <cfRule type="containsText" dxfId="262" priority="168" operator="containsText" text="Media">
      <formula>NOT(ISERROR(SEARCH("Media",J50)))</formula>
    </cfRule>
    <cfRule type="containsText" dxfId="261" priority="160" operator="containsText" text="Muy Baja">
      <formula>NOT(ISERROR(SEARCH("Muy Baja",J50)))</formula>
    </cfRule>
    <cfRule type="containsText" dxfId="260" priority="167" operator="containsText" text="Alta">
      <formula>NOT(ISERROR(SEARCH("Alta",J50)))</formula>
    </cfRule>
    <cfRule type="containsText" dxfId="259" priority="169" operator="containsText" text="Baja">
      <formula>NOT(ISERROR(SEARCH("Baja",J50)))</formula>
    </cfRule>
  </conditionalFormatting>
  <conditionalFormatting sqref="K10:K59">
    <cfRule type="containsText" dxfId="258" priority="161" operator="containsText" text="Catastrófico">
      <formula>NOT(ISERROR(SEARCH("Catastrófico",K10)))</formula>
    </cfRule>
    <cfRule type="containsText" dxfId="257" priority="162" operator="containsText" text="Moderado">
      <formula>NOT(ISERROR(SEARCH("Moderado",K10)))</formula>
    </cfRule>
    <cfRule type="containsText" dxfId="256" priority="163" operator="containsText" text="Menor">
      <formula>NOT(ISERROR(SEARCH("Menor",K10)))</formula>
    </cfRule>
    <cfRule type="containsText" dxfId="255" priority="164" operator="containsText" text="Leve">
      <formula>NOT(ISERROR(SEARCH("Leve",K10)))</formula>
    </cfRule>
    <cfRule type="containsText" dxfId="254" priority="165" operator="containsText" text="Mayor">
      <formula>NOT(ISERROR(SEARCH("Mayor",K10)))</formula>
    </cfRule>
  </conditionalFormatting>
  <conditionalFormatting sqref="M10 M20 M30 M40">
    <cfRule type="containsText" dxfId="253" priority="494" operator="containsText" text="Bajo">
      <formula>NOT(ISERROR(SEARCH("Bajo",M10)))</formula>
    </cfRule>
    <cfRule type="containsText" dxfId="252" priority="493" operator="containsText" text="Menor">
      <formula>NOT(ISERROR(SEARCH("Menor",M10)))</formula>
    </cfRule>
    <cfRule type="containsText" dxfId="251" priority="492" operator="containsText" text="Moderado">
      <formula>NOT(ISERROR(SEARCH("Moderado",M10)))</formula>
    </cfRule>
    <cfRule type="containsText" dxfId="250" priority="497" operator="containsText" text="Baja">
      <formula>NOT(ISERROR(SEARCH("Baja",M10)))</formula>
    </cfRule>
    <cfRule type="containsText" dxfId="249" priority="491" operator="containsText" text="Alto">
      <formula>NOT(ISERROR(SEARCH("Alto",M10)))</formula>
    </cfRule>
    <cfRule type="containsText" dxfId="248" priority="490" operator="containsText" text="Extremo">
      <formula>NOT(ISERROR(SEARCH("Extremo",M10)))</formula>
    </cfRule>
    <cfRule type="containsText" dxfId="247" priority="498" operator="containsText" text="Alto">
      <formula>NOT(ISERROR(SEARCH("Alto",M10)))</formula>
    </cfRule>
    <cfRule type="containsText" dxfId="246" priority="496" operator="containsText" text="Extremo">
      <formula>NOT(ISERROR(SEARCH("Extremo",M10)))</formula>
    </cfRule>
    <cfRule type="containsText" dxfId="245" priority="495" operator="containsText" text="Moderado">
      <formula>NOT(ISERROR(SEARCH("Moderado",M10)))</formula>
    </cfRule>
  </conditionalFormatting>
  <conditionalFormatting sqref="M50">
    <cfRule type="containsText" dxfId="244" priority="177" operator="containsText" text="Extremo">
      <formula>NOT(ISERROR(SEARCH("Extremo",M50)))</formula>
    </cfRule>
    <cfRule type="containsText" dxfId="243" priority="172" operator="containsText" text="Alto">
      <formula>NOT(ISERROR(SEARCH("Alto",M50)))</formula>
    </cfRule>
    <cfRule type="containsText" dxfId="242" priority="175" operator="containsText" text="Bajo">
      <formula>NOT(ISERROR(SEARCH("Bajo",M50)))</formula>
    </cfRule>
    <cfRule type="containsText" dxfId="241" priority="174" operator="containsText" text="Menor">
      <formula>NOT(ISERROR(SEARCH("Menor",M50)))</formula>
    </cfRule>
    <cfRule type="containsText" dxfId="240" priority="173" operator="containsText" text="Moderado">
      <formula>NOT(ISERROR(SEARCH("Moderado",M50)))</formula>
    </cfRule>
    <cfRule type="containsText" dxfId="239" priority="171" operator="containsText" text="Extremo">
      <formula>NOT(ISERROR(SEARCH("Extremo",M50)))</formula>
    </cfRule>
    <cfRule type="containsText" dxfId="238" priority="179" operator="containsText" text="Alto">
      <formula>NOT(ISERROR(SEARCH("Alto",M50)))</formula>
    </cfRule>
    <cfRule type="containsText" dxfId="237" priority="178" operator="containsText" text="Baja">
      <formula>NOT(ISERROR(SEARCH("Baja",M50)))</formula>
    </cfRule>
    <cfRule type="containsText" dxfId="236" priority="176" operator="containsText" text="Moderado">
      <formula>NOT(ISERROR(SEARCH("Moderado",M50)))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xm:sqref>
        </x14:conditionalFormatting>
        <x14:conditionalFormatting xmlns:xm="http://schemas.microsoft.com/office/excel/2006/main">
          <x14:cfRule type="containsText" priority="209" operator="containsText" id="{DA2471A9-B21E-4F6C-B1ED-494604B45D18}">
            <xm:f>NOT(ISERROR(SEARCH('8- Políticas de Administración '!$B$5,F50)))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'!$B$5,F50)))</xm:f>
            <xm:f>'8- Políticas de Administración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4" zoomScale="55" zoomScaleNormal="55" workbookViewId="0">
      <selection activeCell="P35" sqref="P35"/>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41" t="s">
        <v>331</v>
      </c>
      <c r="C2" s="541"/>
      <c r="D2" s="541"/>
      <c r="E2" s="541"/>
      <c r="F2" s="226"/>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27" t="s">
        <v>332</v>
      </c>
      <c r="D4" s="228"/>
      <c r="E4" s="229" t="s">
        <v>333</v>
      </c>
      <c r="F4" s="230"/>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31" t="s">
        <v>334</v>
      </c>
      <c r="D5" s="231"/>
      <c r="E5" s="231" t="s">
        <v>335</v>
      </c>
      <c r="F5" s="232" t="s">
        <v>333</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336</v>
      </c>
      <c r="C6" s="167" t="s">
        <v>337</v>
      </c>
      <c r="D6" s="168">
        <v>0.04</v>
      </c>
      <c r="E6" s="169" t="s">
        <v>338</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339</v>
      </c>
      <c r="C7" s="167" t="s">
        <v>340</v>
      </c>
      <c r="D7" s="168">
        <v>0.09</v>
      </c>
      <c r="E7" s="169" t="s">
        <v>341</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342</v>
      </c>
      <c r="C8" s="167" t="s">
        <v>343</v>
      </c>
      <c r="D8" s="168">
        <v>0.28999999999999998</v>
      </c>
      <c r="E8" s="169" t="s">
        <v>344</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345</v>
      </c>
      <c r="C9" s="167" t="s">
        <v>346</v>
      </c>
      <c r="D9" s="168">
        <v>0.49</v>
      </c>
      <c r="E9" s="169" t="s">
        <v>347</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348</v>
      </c>
      <c r="C10" s="167" t="s">
        <v>349</v>
      </c>
      <c r="D10" s="168">
        <v>1</v>
      </c>
      <c r="E10" s="169" t="s">
        <v>350</v>
      </c>
      <c r="F10" s="77">
        <v>5</v>
      </c>
      <c r="G10" s="1"/>
      <c r="H10" s="1"/>
      <c r="I10" s="73" t="s">
        <v>351</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42" t="s">
        <v>352</v>
      </c>
      <c r="C14" s="542"/>
      <c r="D14" s="542"/>
      <c r="E14" s="542"/>
      <c r="F14" s="233"/>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34"/>
      <c r="D15" s="234"/>
      <c r="E15" s="234"/>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538" t="s">
        <v>266</v>
      </c>
      <c r="D16" s="538"/>
      <c r="E16" s="538"/>
      <c r="F16" s="58"/>
      <c r="G16" s="57"/>
      <c r="H16" s="57"/>
      <c r="I16" s="74" t="s">
        <v>258</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353</v>
      </c>
      <c r="C17" s="540" t="s">
        <v>354</v>
      </c>
      <c r="D17" s="540"/>
      <c r="E17" s="540"/>
      <c r="F17" s="77">
        <v>1</v>
      </c>
      <c r="G17" s="57"/>
      <c r="H17" s="57"/>
      <c r="I17" s="73" t="s">
        <v>266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355</v>
      </c>
      <c r="C18" s="540" t="s">
        <v>356</v>
      </c>
      <c r="D18" s="540"/>
      <c r="E18" s="540"/>
      <c r="F18" s="77">
        <v>2</v>
      </c>
      <c r="G18" s="57"/>
      <c r="H18" s="57"/>
      <c r="I18" s="73" t="s">
        <v>263</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357</v>
      </c>
      <c r="C19" s="540" t="s">
        <v>358</v>
      </c>
      <c r="D19" s="540"/>
      <c r="E19" s="540"/>
      <c r="F19" s="77">
        <v>3</v>
      </c>
      <c r="G19" s="57"/>
      <c r="H19" s="57"/>
      <c r="I19" s="73" t="s">
        <v>268</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359</v>
      </c>
      <c r="C20" s="540" t="s">
        <v>267</v>
      </c>
      <c r="D20" s="540"/>
      <c r="E20" s="540"/>
      <c r="F20" s="77">
        <v>4</v>
      </c>
      <c r="G20" s="57"/>
      <c r="H20" s="57"/>
      <c r="I20" s="73" t="s">
        <v>360</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361</v>
      </c>
      <c r="C21" s="540" t="s">
        <v>280</v>
      </c>
      <c r="D21" s="540"/>
      <c r="E21" s="540"/>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539" t="s">
        <v>263</v>
      </c>
      <c r="D24" s="539"/>
      <c r="E24" s="539"/>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353</v>
      </c>
      <c r="C25" s="540" t="s">
        <v>362</v>
      </c>
      <c r="D25" s="540"/>
      <c r="E25" s="540"/>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355</v>
      </c>
      <c r="C26" s="540" t="s">
        <v>363</v>
      </c>
      <c r="D26" s="540"/>
      <c r="E26" s="540"/>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357</v>
      </c>
      <c r="C27" s="540" t="s">
        <v>264</v>
      </c>
      <c r="D27" s="540"/>
      <c r="E27" s="540"/>
      <c r="F27" s="77">
        <v>3</v>
      </c>
      <c r="G27" s="57"/>
      <c r="H27" s="57"/>
      <c r="I27" s="65" t="str">
        <f t="array" ref="I27:I31">_xlfn.IFS(I10='[5]8- Políticas de Administración '!$C$16,'[5]8- Políticas de Administración '!$C$17:$C$21,I10='[5]8- Políticas de Administración '!$C$24,'[5]8- Políticas de Administración '!$C$25:$C$29,I10='[5]8- Políticas de Administración '!$C$32,'[5]8- Políticas de Administración '!$C$33:$C$37,I10='[5]8- Políticas de Administración '!$C$40,'[5]8- Políticas de Administración '!$C$41:$C$45,I10='[5]8- Políticas de Administración '!$C$48,'[5]8- Políticas de Administración '!$C$49:$C$53,I10='[5]8- Políticas de Administración '!$C$56,'[5]8- Políticas de Administración '!$C$57:$C$61)</f>
        <v xml:space="preserve">Si el hecho llegara a presentarse, tendría consecuencias o efectos mínimos sobre la entidad.
</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359</v>
      </c>
      <c r="C28" s="540" t="s">
        <v>364</v>
      </c>
      <c r="D28" s="540"/>
      <c r="E28" s="540"/>
      <c r="F28" s="77">
        <v>4</v>
      </c>
      <c r="G28" s="57"/>
      <c r="H28" s="57"/>
      <c r="I28" s="65" t="str">
        <v xml:space="preserve">Si el hecho llegara a presentarse, tendría bajo impacto o efecto sobre la entidad.
</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361</v>
      </c>
      <c r="C29" s="540" t="s">
        <v>365</v>
      </c>
      <c r="D29" s="540"/>
      <c r="E29" s="540"/>
      <c r="F29" s="77">
        <v>5</v>
      </c>
      <c r="G29" s="57"/>
      <c r="H29" s="57"/>
      <c r="I29" s="65" t="str">
        <v xml:space="preserve">Si el hecho llegara a presentarse, tendría medianas consecuencias o efectos sobre la entidad.
</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tr">
        <v xml:space="preserve">Si el hecho llegara a presentarse, tendría desastrosas consecuencias o efectos sobre la entidad.
</v>
      </c>
      <c r="J31" s="65"/>
      <c r="K31" s="65"/>
      <c r="L31" s="65"/>
      <c r="M31" s="65"/>
      <c r="N31" s="65"/>
      <c r="O31" s="65"/>
      <c r="P31" s="65"/>
      <c r="Q31" s="65"/>
      <c r="R31" s="65"/>
      <c r="S31" s="65"/>
    </row>
    <row r="32" spans="1:137" s="57" customFormat="1" ht="20.25">
      <c r="B32" s="76"/>
      <c r="C32" s="538" t="s">
        <v>268</v>
      </c>
      <c r="D32" s="538"/>
      <c r="E32" s="538"/>
      <c r="F32" s="66"/>
      <c r="I32" s="65"/>
      <c r="J32" s="65"/>
      <c r="K32" s="65"/>
      <c r="L32" s="65"/>
      <c r="M32" s="65"/>
      <c r="N32" s="65"/>
      <c r="O32" s="65"/>
      <c r="P32" s="65"/>
      <c r="Q32" s="65"/>
      <c r="R32" s="65"/>
      <c r="S32" s="65"/>
    </row>
    <row r="33" spans="2:19" s="57" customFormat="1" ht="20.25">
      <c r="B33" s="51" t="s">
        <v>353</v>
      </c>
      <c r="C33" s="540" t="s">
        <v>366</v>
      </c>
      <c r="D33" s="540"/>
      <c r="E33" s="540"/>
      <c r="F33" s="77">
        <v>1</v>
      </c>
      <c r="I33" s="65" t="str">
        <f t="array" ref="I33:I37">IF(I10='[5]8- Políticas de Administración '!$C$16,'[5]8- Políticas de Administración '!$C$17:$C$21,IF(I10='[5]8- Políticas de Administración '!$C$24,'[5]8- Políticas de Administración '!$C$25:$C$29,IF(I10='[5]8- Políticas de Administración '!$C$32,'[5]8- Políticas de Administración '!$C$33:$C$37,IF(I10='[5]8- Políticas de Administración '!$C$40,'[5]8- Políticas de Administración '!$C$41:$C$45,IF(I10='[5]8- Políticas de Administración '!$C$48,'[5]8- Políticas de Administración '!$C$49:$C$53,IF(I10='[5]8- Políticas de Administración '!$C$56,'[5]8- Políticas de Administración '!$C$57:$C$61))))))</f>
        <v xml:space="preserve">Si el hecho llegara a presentarse, tendría consecuencias o efectos mínimos sobre la entidad.
</v>
      </c>
      <c r="J33" s="65"/>
      <c r="K33" s="65"/>
      <c r="L33" s="65"/>
      <c r="M33" s="65"/>
      <c r="N33" s="65"/>
      <c r="O33" s="65"/>
      <c r="P33" s="65"/>
      <c r="Q33" s="65"/>
      <c r="R33" s="65"/>
      <c r="S33" s="65"/>
    </row>
    <row r="34" spans="2:19" s="57" customFormat="1" ht="20.25">
      <c r="B34" s="52" t="s">
        <v>355</v>
      </c>
      <c r="C34" s="540" t="s">
        <v>275</v>
      </c>
      <c r="D34" s="540"/>
      <c r="E34" s="540"/>
      <c r="F34" s="77">
        <v>2</v>
      </c>
      <c r="I34" s="65" t="str">
        <v xml:space="preserve">Si el hecho llegara a presentarse, tendría bajo impacto o efecto sobre la entidad.
</v>
      </c>
      <c r="J34" s="65"/>
      <c r="K34" s="65"/>
      <c r="L34" s="65"/>
      <c r="M34" s="65"/>
      <c r="N34" s="65"/>
      <c r="O34" s="65"/>
      <c r="P34" s="65"/>
      <c r="Q34" s="65"/>
      <c r="R34" s="65"/>
      <c r="S34" s="65"/>
    </row>
    <row r="35" spans="2:19" s="57" customFormat="1" ht="20.25">
      <c r="B35" s="53" t="s">
        <v>357</v>
      </c>
      <c r="C35" s="540" t="s">
        <v>269</v>
      </c>
      <c r="D35" s="540"/>
      <c r="E35" s="540"/>
      <c r="F35" s="77">
        <v>3</v>
      </c>
      <c r="I35" s="65" t="str">
        <v xml:space="preserve">Si el hecho llegara a presentarse, tendría medianas consecuencias o efectos sobre la entidad.
</v>
      </c>
      <c r="J35" s="65"/>
      <c r="K35" s="65"/>
      <c r="L35" s="65"/>
      <c r="M35" s="65"/>
      <c r="N35" s="65"/>
      <c r="O35" s="65"/>
      <c r="P35" s="65"/>
      <c r="Q35" s="65"/>
      <c r="R35" s="65"/>
      <c r="S35" s="65"/>
    </row>
    <row r="36" spans="2:19" s="57" customFormat="1" ht="20.25">
      <c r="B36" s="54" t="s">
        <v>359</v>
      </c>
      <c r="C36" s="540" t="s">
        <v>367</v>
      </c>
      <c r="D36" s="540"/>
      <c r="E36" s="540"/>
      <c r="F36" s="77">
        <v>4</v>
      </c>
      <c r="I36" s="65" t="str">
        <v xml:space="preserve">Si el hecho llegara a presentarse, tendría altas consecuencias o efectos sobre la entidad
</v>
      </c>
      <c r="J36" s="65"/>
      <c r="K36" s="65"/>
      <c r="L36" s="65"/>
      <c r="M36" s="65"/>
      <c r="N36" s="65"/>
      <c r="O36" s="65"/>
      <c r="P36" s="65"/>
      <c r="Q36" s="65"/>
      <c r="R36" s="65"/>
      <c r="S36" s="65"/>
    </row>
    <row r="37" spans="2:19" s="57" customFormat="1" ht="20.25">
      <c r="B37" s="55" t="s">
        <v>361</v>
      </c>
      <c r="C37" s="540" t="s">
        <v>368</v>
      </c>
      <c r="D37" s="540"/>
      <c r="E37" s="540"/>
      <c r="F37" s="77">
        <v>5</v>
      </c>
      <c r="I37" s="65" t="str">
        <v xml:space="preserve">Si el hecho llegara a presentarse, tendría desastrosas consecuencias o efectos sobre la entidad.
</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538" t="s">
        <v>360</v>
      </c>
      <c r="D40" s="538"/>
      <c r="E40" s="538"/>
      <c r="F40" s="66"/>
    </row>
    <row r="41" spans="2:19" s="57" customFormat="1" ht="20.25">
      <c r="B41" s="235" t="s">
        <v>353</v>
      </c>
      <c r="C41" s="540" t="s">
        <v>369</v>
      </c>
      <c r="D41" s="540"/>
      <c r="E41" s="540"/>
      <c r="F41" s="77">
        <v>1</v>
      </c>
    </row>
    <row r="42" spans="2:19" s="57" customFormat="1" ht="20.25">
      <c r="B42" s="236" t="s">
        <v>355</v>
      </c>
      <c r="C42" s="540" t="s">
        <v>370</v>
      </c>
      <c r="D42" s="540"/>
      <c r="E42" s="540"/>
      <c r="F42" s="77">
        <v>2</v>
      </c>
    </row>
    <row r="43" spans="2:19" s="57" customFormat="1" ht="20.25">
      <c r="B43" s="237" t="s">
        <v>357</v>
      </c>
      <c r="C43" s="540" t="s">
        <v>371</v>
      </c>
      <c r="D43" s="540"/>
      <c r="E43" s="540"/>
      <c r="F43" s="77">
        <v>3</v>
      </c>
    </row>
    <row r="44" spans="2:19" s="57" customFormat="1" ht="20.25">
      <c r="B44" s="238" t="s">
        <v>359</v>
      </c>
      <c r="C44" s="540" t="s">
        <v>372</v>
      </c>
      <c r="D44" s="540"/>
      <c r="E44" s="540"/>
      <c r="F44" s="77">
        <v>4</v>
      </c>
    </row>
    <row r="45" spans="2:19" s="57" customFormat="1" ht="20.25">
      <c r="B45" s="239" t="s">
        <v>361</v>
      </c>
      <c r="C45" s="540" t="s">
        <v>373</v>
      </c>
      <c r="D45" s="540"/>
      <c r="E45" s="540"/>
      <c r="F45" s="77">
        <v>5</v>
      </c>
    </row>
    <row r="46" spans="2:19" s="57" customFormat="1" ht="20.25">
      <c r="B46" s="65"/>
      <c r="C46" s="65" t="s">
        <v>374</v>
      </c>
      <c r="D46" s="65"/>
      <c r="F46" s="66"/>
    </row>
    <row r="47" spans="2:19" s="57" customFormat="1" ht="20.25">
      <c r="B47" s="65"/>
      <c r="C47" s="65"/>
      <c r="D47" s="65"/>
      <c r="F47" s="66"/>
    </row>
    <row r="48" spans="2:19" s="57" customFormat="1" ht="20.25">
      <c r="B48" s="58"/>
      <c r="C48" s="539" t="s">
        <v>375</v>
      </c>
      <c r="D48" s="539"/>
      <c r="E48" s="539"/>
      <c r="F48" s="66"/>
    </row>
    <row r="49" spans="2:11" s="57" customFormat="1" ht="20.25" customHeight="1">
      <c r="B49" s="60" t="s">
        <v>353</v>
      </c>
      <c r="C49" s="540" t="s">
        <v>376</v>
      </c>
      <c r="D49" s="540"/>
      <c r="E49" s="540"/>
      <c r="F49" s="77">
        <v>1</v>
      </c>
    </row>
    <row r="50" spans="2:11" s="57" customFormat="1" ht="20.25" customHeight="1">
      <c r="B50" s="61" t="s">
        <v>355</v>
      </c>
      <c r="C50" s="540" t="s">
        <v>377</v>
      </c>
      <c r="D50" s="540"/>
      <c r="E50" s="540"/>
      <c r="F50" s="77">
        <v>2</v>
      </c>
      <c r="K50" s="58"/>
    </row>
    <row r="51" spans="2:11" s="57" customFormat="1" ht="20.25" customHeight="1">
      <c r="B51" s="62" t="s">
        <v>357</v>
      </c>
      <c r="C51" s="540" t="s">
        <v>378</v>
      </c>
      <c r="D51" s="540"/>
      <c r="E51" s="540"/>
      <c r="F51" s="77">
        <v>3</v>
      </c>
    </row>
    <row r="52" spans="2:11" s="57" customFormat="1" ht="20.25" customHeight="1">
      <c r="B52" s="63" t="s">
        <v>359</v>
      </c>
      <c r="C52" s="540" t="s">
        <v>379</v>
      </c>
      <c r="D52" s="540"/>
      <c r="E52" s="540"/>
      <c r="F52" s="77">
        <v>4</v>
      </c>
    </row>
    <row r="53" spans="2:11" s="57" customFormat="1" ht="20.25" customHeight="1">
      <c r="B53" s="64" t="s">
        <v>361</v>
      </c>
      <c r="C53" s="540" t="s">
        <v>380</v>
      </c>
      <c r="D53" s="540"/>
      <c r="E53" s="540"/>
      <c r="F53" s="77">
        <v>5</v>
      </c>
    </row>
    <row r="54" spans="2:11" s="57" customFormat="1" ht="20.25">
      <c r="B54" s="65"/>
      <c r="C54" s="65"/>
      <c r="D54" s="65"/>
      <c r="E54" s="65"/>
      <c r="F54" s="66"/>
    </row>
    <row r="55" spans="2:11" s="57" customFormat="1" ht="20.25"/>
    <row r="56" spans="2:11" s="57" customFormat="1" ht="20.25" customHeight="1">
      <c r="B56" s="58"/>
      <c r="C56" s="240" t="s">
        <v>351</v>
      </c>
      <c r="D56" s="240"/>
      <c r="E56" s="240"/>
      <c r="F56" s="66"/>
    </row>
    <row r="57" spans="2:11" s="57" customFormat="1" ht="20.25" customHeight="1">
      <c r="B57" s="60" t="s">
        <v>353</v>
      </c>
      <c r="C57" s="543" t="s">
        <v>381</v>
      </c>
      <c r="D57" s="543"/>
      <c r="E57" s="543"/>
      <c r="F57" s="77">
        <v>1</v>
      </c>
    </row>
    <row r="58" spans="2:11" s="57" customFormat="1" ht="20.25" customHeight="1">
      <c r="B58" s="61" t="s">
        <v>355</v>
      </c>
      <c r="C58" s="543" t="s">
        <v>382</v>
      </c>
      <c r="D58" s="543"/>
      <c r="E58" s="543"/>
      <c r="F58" s="77">
        <v>2</v>
      </c>
    </row>
    <row r="59" spans="2:11" s="57" customFormat="1" ht="20.25" customHeight="1">
      <c r="B59" s="62" t="s">
        <v>357</v>
      </c>
      <c r="C59" s="543" t="s">
        <v>383</v>
      </c>
      <c r="D59" s="543"/>
      <c r="E59" s="543"/>
      <c r="F59" s="77">
        <v>3</v>
      </c>
    </row>
    <row r="60" spans="2:11" s="57" customFormat="1" ht="20.25" customHeight="1">
      <c r="B60" s="63" t="s">
        <v>359</v>
      </c>
      <c r="C60" s="543" t="s">
        <v>384</v>
      </c>
      <c r="D60" s="543"/>
      <c r="E60" s="543"/>
      <c r="F60" s="77">
        <v>4</v>
      </c>
    </row>
    <row r="61" spans="2:11" s="57" customFormat="1" ht="20.25" customHeight="1">
      <c r="B61" s="64" t="s">
        <v>361</v>
      </c>
      <c r="C61" s="543" t="s">
        <v>385</v>
      </c>
      <c r="D61" s="543"/>
      <c r="E61" s="543"/>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8" sqref="Q8:R8"/>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46" t="s">
        <v>386</v>
      </c>
      <c r="C4" s="547"/>
      <c r="D4" s="547"/>
      <c r="E4" s="548" t="s">
        <v>387</v>
      </c>
      <c r="F4" s="548"/>
      <c r="G4" s="548"/>
      <c r="H4" s="548"/>
      <c r="I4" s="549"/>
      <c r="Q4" s="550" t="s">
        <v>388</v>
      </c>
      <c r="R4" s="550"/>
    </row>
    <row r="5" spans="2:19">
      <c r="B5" s="546"/>
      <c r="C5" s="547"/>
      <c r="D5" s="547"/>
      <c r="E5" s="548"/>
      <c r="F5" s="548"/>
      <c r="G5" s="548"/>
      <c r="H5" s="548"/>
      <c r="I5" s="549"/>
      <c r="Q5" s="550"/>
      <c r="R5" s="550"/>
    </row>
    <row r="6" spans="2:19">
      <c r="B6" s="546"/>
      <c r="C6" s="547"/>
      <c r="D6" s="547"/>
      <c r="E6" s="548"/>
      <c r="F6" s="548"/>
      <c r="G6" s="548"/>
      <c r="H6" s="548"/>
      <c r="I6" s="549"/>
      <c r="Q6" s="550"/>
      <c r="R6" s="550"/>
    </row>
    <row r="7" spans="2:19" ht="15.75" thickBot="1">
      <c r="B7" s="81"/>
      <c r="I7" s="82"/>
    </row>
    <row r="8" spans="2:19" ht="62.25" customHeight="1" thickBot="1">
      <c r="B8" s="551" t="s">
        <v>333</v>
      </c>
      <c r="C8" s="552"/>
      <c r="D8" s="43" t="s">
        <v>389</v>
      </c>
      <c r="E8" s="44">
        <v>5</v>
      </c>
      <c r="F8" s="44">
        <v>10</v>
      </c>
      <c r="G8" s="44">
        <v>15</v>
      </c>
      <c r="H8" s="44">
        <v>20</v>
      </c>
      <c r="I8" s="83">
        <v>25</v>
      </c>
      <c r="K8" s="553" t="s">
        <v>390</v>
      </c>
      <c r="L8" s="554"/>
      <c r="M8" s="554"/>
      <c r="N8" s="554"/>
      <c r="O8" s="554"/>
      <c r="P8" s="555"/>
      <c r="Q8" s="556" t="s">
        <v>391</v>
      </c>
      <c r="R8" s="556"/>
      <c r="S8" s="9" t="s">
        <v>392</v>
      </c>
    </row>
    <row r="9" spans="2:19" ht="62.25" customHeight="1" thickBot="1">
      <c r="B9" s="551"/>
      <c r="C9" s="552"/>
      <c r="D9" s="43" t="s">
        <v>393</v>
      </c>
      <c r="E9" s="45">
        <v>4</v>
      </c>
      <c r="F9" s="45">
        <v>8</v>
      </c>
      <c r="G9" s="44">
        <v>12</v>
      </c>
      <c r="H9" s="44">
        <v>16</v>
      </c>
      <c r="I9" s="83">
        <v>20</v>
      </c>
      <c r="K9" s="557" t="s">
        <v>394</v>
      </c>
      <c r="L9" s="558"/>
      <c r="M9" s="558"/>
      <c r="N9" s="558"/>
      <c r="O9" s="558"/>
      <c r="P9" s="558"/>
      <c r="Q9" s="559" t="s">
        <v>395</v>
      </c>
      <c r="R9" s="560"/>
      <c r="S9" s="9" t="s">
        <v>396</v>
      </c>
    </row>
    <row r="10" spans="2:19" ht="62.25" customHeight="1" thickBot="1">
      <c r="B10" s="551"/>
      <c r="C10" s="552"/>
      <c r="D10" s="43" t="s">
        <v>397</v>
      </c>
      <c r="E10" s="45">
        <v>3</v>
      </c>
      <c r="F10" s="45">
        <v>6</v>
      </c>
      <c r="G10" s="45">
        <v>9</v>
      </c>
      <c r="H10" s="44">
        <v>12</v>
      </c>
      <c r="I10" s="83">
        <v>15</v>
      </c>
      <c r="K10" s="561" t="s">
        <v>357</v>
      </c>
      <c r="L10" s="562"/>
      <c r="M10" s="562"/>
      <c r="N10" s="562"/>
      <c r="O10" s="562"/>
      <c r="P10" s="562"/>
      <c r="Q10" s="556" t="s">
        <v>398</v>
      </c>
      <c r="R10" s="556"/>
      <c r="S10" s="9" t="s">
        <v>399</v>
      </c>
    </row>
    <row r="11" spans="2:19" ht="62.25" customHeight="1">
      <c r="B11" s="551"/>
      <c r="C11" s="552"/>
      <c r="D11" s="43" t="s">
        <v>400</v>
      </c>
      <c r="E11" s="46">
        <v>2</v>
      </c>
      <c r="F11" s="45">
        <v>4</v>
      </c>
      <c r="G11" s="45">
        <v>6</v>
      </c>
      <c r="H11" s="44">
        <v>8</v>
      </c>
      <c r="I11" s="83">
        <v>10</v>
      </c>
      <c r="K11" s="563" t="s">
        <v>401</v>
      </c>
      <c r="L11" s="564"/>
      <c r="M11" s="564"/>
      <c r="N11" s="564"/>
      <c r="O11" s="564"/>
      <c r="P11" s="564"/>
      <c r="Q11" s="556" t="s">
        <v>330</v>
      </c>
      <c r="R11" s="565"/>
      <c r="S11" s="9" t="s">
        <v>330</v>
      </c>
    </row>
    <row r="12" spans="2:19" ht="62.25" customHeight="1">
      <c r="B12" s="551"/>
      <c r="C12" s="552"/>
      <c r="D12" s="43" t="s">
        <v>402</v>
      </c>
      <c r="E12" s="46">
        <v>1</v>
      </c>
      <c r="F12" s="46">
        <v>2</v>
      </c>
      <c r="G12" s="45">
        <v>3</v>
      </c>
      <c r="H12" s="44">
        <v>4</v>
      </c>
      <c r="I12" s="83">
        <v>5</v>
      </c>
    </row>
    <row r="13" spans="2:19" ht="62.25" customHeight="1" thickBot="1">
      <c r="B13" s="84"/>
      <c r="C13" s="544" t="s">
        <v>403</v>
      </c>
      <c r="D13" s="545"/>
      <c r="E13" s="85" t="s">
        <v>404</v>
      </c>
      <c r="F13" s="85" t="s">
        <v>405</v>
      </c>
      <c r="G13" s="85" t="s">
        <v>406</v>
      </c>
      <c r="H13" s="85" t="s">
        <v>407</v>
      </c>
      <c r="I13" s="86" t="s">
        <v>408</v>
      </c>
    </row>
    <row r="17" spans="4:6">
      <c r="D17" s="9"/>
      <c r="E17" s="9"/>
      <c r="F17" s="9"/>
    </row>
    <row r="18" spans="4:6" ht="15.75">
      <c r="D18" s="14" t="s">
        <v>409</v>
      </c>
      <c r="E18" s="87" t="s">
        <v>401</v>
      </c>
      <c r="F18" s="87">
        <v>1</v>
      </c>
    </row>
    <row r="19" spans="4:6">
      <c r="D19" s="14" t="s">
        <v>410</v>
      </c>
      <c r="E19" s="14" t="s">
        <v>401</v>
      </c>
      <c r="F19" s="14">
        <v>2</v>
      </c>
    </row>
    <row r="20" spans="4:6">
      <c r="D20" s="14" t="s">
        <v>411</v>
      </c>
      <c r="E20" s="14" t="s">
        <v>357</v>
      </c>
      <c r="F20" s="14">
        <v>2</v>
      </c>
    </row>
    <row r="21" spans="4:6">
      <c r="D21" s="14" t="s">
        <v>412</v>
      </c>
      <c r="E21" s="14" t="s">
        <v>413</v>
      </c>
      <c r="F21" s="14">
        <v>3</v>
      </c>
    </row>
    <row r="22" spans="4:6">
      <c r="D22" s="14" t="s">
        <v>414</v>
      </c>
      <c r="E22" s="14" t="s">
        <v>390</v>
      </c>
      <c r="F22" s="14">
        <v>4</v>
      </c>
    </row>
    <row r="23" spans="4:6">
      <c r="D23" s="14" t="s">
        <v>415</v>
      </c>
      <c r="E23" s="14" t="s">
        <v>401</v>
      </c>
      <c r="F23" s="14">
        <v>1</v>
      </c>
    </row>
    <row r="24" spans="4:6">
      <c r="D24" s="14" t="s">
        <v>416</v>
      </c>
      <c r="E24" s="14" t="s">
        <v>357</v>
      </c>
      <c r="F24" s="14">
        <v>2</v>
      </c>
    </row>
    <row r="25" spans="4:6">
      <c r="D25" s="14" t="s">
        <v>417</v>
      </c>
      <c r="E25" s="14" t="s">
        <v>357</v>
      </c>
      <c r="F25" s="14">
        <v>2</v>
      </c>
    </row>
    <row r="26" spans="4:6">
      <c r="D26" s="14" t="s">
        <v>418</v>
      </c>
      <c r="E26" s="14" t="s">
        <v>394</v>
      </c>
      <c r="F26" s="14">
        <v>3</v>
      </c>
    </row>
    <row r="27" spans="4:6">
      <c r="D27" s="14" t="s">
        <v>419</v>
      </c>
      <c r="E27" s="14" t="s">
        <v>390</v>
      </c>
      <c r="F27" s="14">
        <v>4</v>
      </c>
    </row>
    <row r="28" spans="4:6">
      <c r="D28" s="14" t="s">
        <v>420</v>
      </c>
      <c r="E28" s="14" t="s">
        <v>357</v>
      </c>
      <c r="F28" s="14">
        <v>2</v>
      </c>
    </row>
    <row r="29" spans="4:6">
      <c r="D29" s="14" t="s">
        <v>421</v>
      </c>
      <c r="E29" s="14" t="s">
        <v>357</v>
      </c>
      <c r="F29" s="14">
        <v>2</v>
      </c>
    </row>
    <row r="30" spans="4:6">
      <c r="D30" s="14" t="s">
        <v>422</v>
      </c>
      <c r="E30" s="14" t="s">
        <v>357</v>
      </c>
      <c r="F30" s="14">
        <v>2</v>
      </c>
    </row>
    <row r="31" spans="4:6">
      <c r="D31" s="14" t="s">
        <v>423</v>
      </c>
      <c r="E31" s="14" t="s">
        <v>394</v>
      </c>
      <c r="F31" s="14">
        <v>3</v>
      </c>
    </row>
    <row r="32" spans="4:6">
      <c r="D32" s="14" t="s">
        <v>424</v>
      </c>
      <c r="E32" s="14" t="s">
        <v>390</v>
      </c>
      <c r="F32" s="14">
        <v>4</v>
      </c>
    </row>
    <row r="33" spans="4:6">
      <c r="D33" s="14" t="s">
        <v>425</v>
      </c>
      <c r="E33" s="14" t="s">
        <v>357</v>
      </c>
      <c r="F33" s="14">
        <v>2</v>
      </c>
    </row>
    <row r="34" spans="4:6">
      <c r="D34" s="14" t="s">
        <v>426</v>
      </c>
      <c r="E34" s="14" t="s">
        <v>357</v>
      </c>
      <c r="F34" s="14">
        <v>2</v>
      </c>
    </row>
    <row r="35" spans="4:6">
      <c r="D35" s="14" t="s">
        <v>427</v>
      </c>
      <c r="E35" s="14" t="s">
        <v>394</v>
      </c>
      <c r="F35" s="14">
        <v>3</v>
      </c>
    </row>
    <row r="36" spans="4:6">
      <c r="D36" s="14" t="s">
        <v>428</v>
      </c>
      <c r="E36" s="14" t="s">
        <v>394</v>
      </c>
      <c r="F36" s="14">
        <v>3</v>
      </c>
    </row>
    <row r="37" spans="4:6">
      <c r="D37" s="14" t="s">
        <v>429</v>
      </c>
      <c r="E37" s="14" t="s">
        <v>390</v>
      </c>
      <c r="F37" s="14">
        <v>4</v>
      </c>
    </row>
    <row r="38" spans="4:6">
      <c r="D38" s="14" t="s">
        <v>430</v>
      </c>
      <c r="E38" s="14" t="s">
        <v>394</v>
      </c>
      <c r="F38" s="14">
        <v>3</v>
      </c>
    </row>
    <row r="39" spans="4:6">
      <c r="D39" s="14" t="s">
        <v>431</v>
      </c>
      <c r="E39" s="14" t="s">
        <v>394</v>
      </c>
      <c r="F39" s="14">
        <v>3</v>
      </c>
    </row>
    <row r="40" spans="4:6">
      <c r="D40" s="14" t="s">
        <v>432</v>
      </c>
      <c r="E40" s="14" t="s">
        <v>394</v>
      </c>
      <c r="F40" s="14">
        <v>3</v>
      </c>
    </row>
    <row r="41" spans="4:6">
      <c r="D41" s="14" t="s">
        <v>433</v>
      </c>
      <c r="E41" s="14" t="s">
        <v>394</v>
      </c>
      <c r="F41" s="14">
        <v>3</v>
      </c>
    </row>
    <row r="42" spans="4:6">
      <c r="D42" s="14" t="s">
        <v>434</v>
      </c>
      <c r="E42" s="14" t="s">
        <v>390</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8"/>
  <sheetViews>
    <sheetView showGridLines="0" tabSelected="1" zoomScale="80" zoomScaleNormal="80" workbookViewId="0">
      <selection activeCell="M19" sqref="M19:M2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style="4" customWidth="1"/>
    <col min="9" max="9" width="16.5703125" customWidth="1"/>
    <col min="10" max="10" width="14.28515625" customWidth="1"/>
    <col min="11" max="11" width="17.7109375" customWidth="1"/>
    <col min="12" max="12" width="17.5703125" customWidth="1"/>
    <col min="13" max="13" width="48.28515625" style="4" customWidth="1"/>
    <col min="14" max="169" width="11.42578125" style="1"/>
  </cols>
  <sheetData>
    <row r="1" spans="1:271" s="11" customFormat="1" ht="16.5" customHeight="1">
      <c r="A1" s="241"/>
      <c r="B1" s="241"/>
      <c r="C1" s="578"/>
      <c r="D1" s="578"/>
      <c r="E1" s="578"/>
      <c r="F1" s="578"/>
      <c r="G1" s="578"/>
      <c r="H1" s="578"/>
      <c r="I1" s="578"/>
      <c r="J1" s="578"/>
      <c r="K1" s="578"/>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41"/>
      <c r="B2" s="241"/>
      <c r="C2" s="578"/>
      <c r="D2" s="578"/>
      <c r="E2" s="578"/>
      <c r="F2" s="578"/>
      <c r="G2" s="578"/>
      <c r="H2" s="578"/>
      <c r="I2" s="578"/>
      <c r="J2" s="578"/>
      <c r="K2" s="578"/>
      <c r="L2" s="579"/>
      <c r="M2" s="58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6" t="s">
        <v>238</v>
      </c>
      <c r="B3" s="446"/>
      <c r="C3" s="521" t="s">
        <v>4</v>
      </c>
      <c r="D3" s="521"/>
      <c r="E3" s="521"/>
      <c r="F3" s="521"/>
      <c r="G3" s="521"/>
      <c r="H3" s="521"/>
      <c r="I3" s="521"/>
      <c r="J3" s="521"/>
      <c r="K3" s="521"/>
      <c r="L3" s="521"/>
      <c r="M3" s="521"/>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46" t="s">
        <v>239</v>
      </c>
      <c r="B4" s="446"/>
      <c r="C4" s="520" t="str">
        <f>'7- Mapa Final'!C5:Q5</f>
        <v>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v>
      </c>
      <c r="D4" s="520"/>
      <c r="E4" s="520"/>
      <c r="F4" s="520"/>
      <c r="G4" s="520"/>
      <c r="H4" s="520"/>
      <c r="I4" s="520"/>
      <c r="J4" s="520"/>
      <c r="K4" s="520"/>
      <c r="L4" s="520"/>
      <c r="M4" s="52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46" t="s">
        <v>240</v>
      </c>
      <c r="B5" s="446"/>
      <c r="C5" s="412" t="str">
        <f>'7- Mapa Final'!C6:Q6</f>
        <v>Nivel Nacional</v>
      </c>
      <c r="D5" s="571"/>
      <c r="E5" s="571"/>
      <c r="F5" s="571"/>
      <c r="G5" s="571"/>
      <c r="H5" s="571"/>
      <c r="I5" s="571"/>
      <c r="J5" s="571"/>
      <c r="K5" s="571"/>
      <c r="L5" s="571"/>
      <c r="M5" s="57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6" t="s">
        <v>435</v>
      </c>
      <c r="B6" s="567"/>
      <c r="C6" s="568"/>
      <c r="D6" s="569" t="s">
        <v>436</v>
      </c>
      <c r="E6" s="569"/>
      <c r="F6" s="569"/>
      <c r="G6" s="570" t="s">
        <v>437</v>
      </c>
      <c r="H6" s="573" t="s">
        <v>438</v>
      </c>
      <c r="I6" s="575" t="s">
        <v>439</v>
      </c>
      <c r="J6" s="576"/>
      <c r="K6" s="575" t="s">
        <v>440</v>
      </c>
      <c r="L6" s="576"/>
      <c r="M6" s="577" t="s">
        <v>441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180</v>
      </c>
      <c r="C7" s="27" t="s">
        <v>182</v>
      </c>
      <c r="D7" s="20" t="s">
        <v>192</v>
      </c>
      <c r="E7" s="20" t="s">
        <v>442</v>
      </c>
      <c r="F7" s="20" t="s">
        <v>443</v>
      </c>
      <c r="G7" s="570"/>
      <c r="H7" s="574"/>
      <c r="I7" s="21" t="s">
        <v>444</v>
      </c>
      <c r="J7" s="21" t="s">
        <v>445</v>
      </c>
      <c r="K7" s="21" t="s">
        <v>446</v>
      </c>
      <c r="L7" s="21" t="s">
        <v>447</v>
      </c>
      <c r="M7" s="5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81"/>
      <c r="B8" s="582"/>
      <c r="C8" s="582"/>
      <c r="D8" s="582"/>
      <c r="E8" s="582"/>
      <c r="F8" s="582"/>
      <c r="G8" s="582"/>
      <c r="H8" s="296"/>
      <c r="I8" s="22"/>
      <c r="J8" s="22"/>
      <c r="K8" s="22"/>
      <c r="L8" s="22"/>
      <c r="M8" s="296"/>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85" t="str">
        <f>'7- Mapa Final'!B10</f>
        <v xml:space="preserve">Incumplimiento de los requisitos legales del SG-SST </v>
      </c>
      <c r="C9" s="585" t="str">
        <f>'7- Mapa Final'!C10</f>
        <v>No implementar dentro de los tiempos legales el SSST o implementarlo en forma parcial</v>
      </c>
      <c r="D9" s="596" t="str">
        <f>'7- Mapa Final'!J10</f>
        <v>Baja - 2</v>
      </c>
      <c r="E9" s="598" t="str">
        <f>'7- Mapa Final'!K10</f>
        <v>Menor - 2</v>
      </c>
      <c r="F9" s="591" t="str">
        <f>'7- Mapa Final'!M10</f>
        <v>Moderado - 4</v>
      </c>
      <c r="G9" s="420" t="s">
        <v>330</v>
      </c>
      <c r="H9" s="593" t="s">
        <v>450</v>
      </c>
      <c r="I9" s="595" t="s">
        <v>451</v>
      </c>
      <c r="J9" s="595" t="s">
        <v>451</v>
      </c>
      <c r="K9" s="587">
        <v>45658</v>
      </c>
      <c r="L9" s="587">
        <v>45747</v>
      </c>
      <c r="M9" s="589" t="s">
        <v>475</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4"/>
      <c r="B10" s="586"/>
      <c r="C10" s="586"/>
      <c r="D10" s="597"/>
      <c r="E10" s="599"/>
      <c r="F10" s="592"/>
      <c r="G10" s="421"/>
      <c r="H10" s="594"/>
      <c r="I10" s="588"/>
      <c r="J10" s="588"/>
      <c r="K10" s="588"/>
      <c r="L10" s="588"/>
      <c r="M10" s="59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4"/>
      <c r="B11" s="586"/>
      <c r="C11" s="586"/>
      <c r="D11" s="597"/>
      <c r="E11" s="599"/>
      <c r="F11" s="592"/>
      <c r="G11" s="421"/>
      <c r="H11" s="594"/>
      <c r="I11" s="588"/>
      <c r="J11" s="588"/>
      <c r="K11" s="588"/>
      <c r="L11" s="588"/>
      <c r="M11" s="59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4"/>
      <c r="B12" s="586"/>
      <c r="C12" s="586"/>
      <c r="D12" s="597"/>
      <c r="E12" s="599"/>
      <c r="F12" s="592"/>
      <c r="G12" s="421"/>
      <c r="H12" s="594"/>
      <c r="I12" s="588"/>
      <c r="J12" s="588"/>
      <c r="K12" s="588"/>
      <c r="L12" s="588"/>
      <c r="M12" s="59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4"/>
      <c r="B13" s="586"/>
      <c r="C13" s="586"/>
      <c r="D13" s="597"/>
      <c r="E13" s="599"/>
      <c r="F13" s="592"/>
      <c r="G13" s="421"/>
      <c r="H13" s="594"/>
      <c r="I13" s="588"/>
      <c r="J13" s="588"/>
      <c r="K13" s="588"/>
      <c r="L13" s="588"/>
      <c r="M13" s="59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4"/>
      <c r="B14" s="586"/>
      <c r="C14" s="586"/>
      <c r="D14" s="597"/>
      <c r="E14" s="599"/>
      <c r="F14" s="592"/>
      <c r="G14" s="421"/>
      <c r="H14" s="594"/>
      <c r="I14" s="588"/>
      <c r="J14" s="588"/>
      <c r="K14" s="588"/>
      <c r="L14" s="588"/>
      <c r="M14" s="590"/>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4"/>
      <c r="B15" s="586"/>
      <c r="C15" s="586"/>
      <c r="D15" s="597"/>
      <c r="E15" s="599"/>
      <c r="F15" s="592"/>
      <c r="G15" s="421"/>
      <c r="H15" s="594"/>
      <c r="I15" s="588"/>
      <c r="J15" s="588"/>
      <c r="K15" s="588"/>
      <c r="L15" s="588"/>
      <c r="M15" s="590"/>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4"/>
      <c r="B16" s="586"/>
      <c r="C16" s="586"/>
      <c r="D16" s="597"/>
      <c r="E16" s="599"/>
      <c r="F16" s="592"/>
      <c r="G16" s="421"/>
      <c r="H16" s="594"/>
      <c r="I16" s="588"/>
      <c r="J16" s="588"/>
      <c r="K16" s="588"/>
      <c r="L16" s="588"/>
      <c r="M16" s="590"/>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4"/>
      <c r="B17" s="586"/>
      <c r="C17" s="586"/>
      <c r="D17" s="597"/>
      <c r="E17" s="599"/>
      <c r="F17" s="592"/>
      <c r="G17" s="421"/>
      <c r="H17" s="594"/>
      <c r="I17" s="588"/>
      <c r="J17" s="588"/>
      <c r="K17" s="588"/>
      <c r="L17" s="588"/>
      <c r="M17" s="590"/>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4"/>
      <c r="B18" s="586"/>
      <c r="C18" s="586"/>
      <c r="D18" s="597"/>
      <c r="E18" s="599"/>
      <c r="F18" s="592"/>
      <c r="G18" s="421"/>
      <c r="H18" s="594"/>
      <c r="I18" s="588"/>
      <c r="J18" s="588"/>
      <c r="K18" s="588"/>
      <c r="L18" s="588"/>
      <c r="M18" s="590"/>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4">
        <f>'7- Mapa Final'!A20</f>
        <v>2</v>
      </c>
      <c r="B19" s="586" t="str">
        <f>'7- Mapa Final'!B20</f>
        <v>Incumplimiento Plan Trabajo de SG-SST</v>
      </c>
      <c r="C19" s="586" t="str">
        <f>'7- Mapa Final'!C20</f>
        <v>Posibilidad de incumplimiento de las metas establecidas por omisión en la ejecución de actividades del plan anual de SST.</v>
      </c>
      <c r="D19" s="600" t="str">
        <f>'7- Mapa Final'!J20</f>
        <v>Muy Baja - 1</v>
      </c>
      <c r="E19" s="601" t="str">
        <f>'7- Mapa Final'!K20</f>
        <v>Menor - 2</v>
      </c>
      <c r="F19" s="592" t="str">
        <f>'7- Mapa Final'!M20</f>
        <v>Bajo - 2</v>
      </c>
      <c r="G19" s="421" t="s">
        <v>330</v>
      </c>
      <c r="H19" s="594" t="s">
        <v>452</v>
      </c>
      <c r="I19" s="588" t="s">
        <v>451</v>
      </c>
      <c r="J19" s="588" t="s">
        <v>451</v>
      </c>
      <c r="K19" s="587">
        <v>45658</v>
      </c>
      <c r="L19" s="587">
        <v>45747</v>
      </c>
      <c r="M19" s="617" t="s">
        <v>495</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4"/>
      <c r="B20" s="586"/>
      <c r="C20" s="586"/>
      <c r="D20" s="597"/>
      <c r="E20" s="599"/>
      <c r="F20" s="592"/>
      <c r="G20" s="421"/>
      <c r="H20" s="594"/>
      <c r="I20" s="588"/>
      <c r="J20" s="588"/>
      <c r="K20" s="588"/>
      <c r="L20" s="588"/>
      <c r="M20" s="61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4"/>
      <c r="B21" s="586"/>
      <c r="C21" s="586"/>
      <c r="D21" s="597"/>
      <c r="E21" s="599"/>
      <c r="F21" s="592"/>
      <c r="G21" s="421"/>
      <c r="H21" s="594"/>
      <c r="I21" s="588"/>
      <c r="J21" s="588"/>
      <c r="K21" s="588"/>
      <c r="L21" s="588"/>
      <c r="M21" s="61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4"/>
      <c r="B22" s="586"/>
      <c r="C22" s="586"/>
      <c r="D22" s="597"/>
      <c r="E22" s="599"/>
      <c r="F22" s="592"/>
      <c r="G22" s="421"/>
      <c r="H22" s="594"/>
      <c r="I22" s="588"/>
      <c r="J22" s="588"/>
      <c r="K22" s="588"/>
      <c r="L22" s="588"/>
      <c r="M22" s="61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4"/>
      <c r="B23" s="586"/>
      <c r="C23" s="586"/>
      <c r="D23" s="597"/>
      <c r="E23" s="599"/>
      <c r="F23" s="592"/>
      <c r="G23" s="421"/>
      <c r="H23" s="594"/>
      <c r="I23" s="588"/>
      <c r="J23" s="588"/>
      <c r="K23" s="588"/>
      <c r="L23" s="588"/>
      <c r="M23" s="61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4"/>
      <c r="B24" s="586"/>
      <c r="C24" s="586"/>
      <c r="D24" s="597"/>
      <c r="E24" s="599"/>
      <c r="F24" s="592"/>
      <c r="G24" s="421"/>
      <c r="H24" s="594"/>
      <c r="I24" s="588"/>
      <c r="J24" s="588"/>
      <c r="K24" s="588"/>
      <c r="L24" s="588"/>
      <c r="M24" s="617"/>
      <c r="N24" s="26"/>
      <c r="O24" s="26"/>
    </row>
    <row r="25" spans="1:169">
      <c r="A25" s="584"/>
      <c r="B25" s="586"/>
      <c r="C25" s="586"/>
      <c r="D25" s="597"/>
      <c r="E25" s="599"/>
      <c r="F25" s="592"/>
      <c r="G25" s="421"/>
      <c r="H25" s="594"/>
      <c r="I25" s="588"/>
      <c r="J25" s="588"/>
      <c r="K25" s="588"/>
      <c r="L25" s="588"/>
      <c r="M25" s="617"/>
      <c r="N25" s="26"/>
      <c r="O25" s="26"/>
    </row>
    <row r="26" spans="1:169">
      <c r="A26" s="584"/>
      <c r="B26" s="586"/>
      <c r="C26" s="586"/>
      <c r="D26" s="597"/>
      <c r="E26" s="599"/>
      <c r="F26" s="592"/>
      <c r="G26" s="421"/>
      <c r="H26" s="594"/>
      <c r="I26" s="588"/>
      <c r="J26" s="588"/>
      <c r="K26" s="588"/>
      <c r="L26" s="588"/>
      <c r="M26" s="617"/>
      <c r="N26" s="26"/>
      <c r="O26" s="26"/>
    </row>
    <row r="27" spans="1:169">
      <c r="A27" s="584"/>
      <c r="B27" s="586"/>
      <c r="C27" s="586"/>
      <c r="D27" s="597"/>
      <c r="E27" s="599"/>
      <c r="F27" s="592"/>
      <c r="G27" s="421"/>
      <c r="H27" s="594"/>
      <c r="I27" s="588"/>
      <c r="J27" s="588"/>
      <c r="K27" s="588"/>
      <c r="L27" s="588"/>
      <c r="M27" s="617"/>
      <c r="N27" s="26"/>
      <c r="O27" s="26"/>
    </row>
    <row r="28" spans="1:169" ht="15.75" thickBot="1">
      <c r="A28" s="584"/>
      <c r="B28" s="586"/>
      <c r="C28" s="586"/>
      <c r="D28" s="597"/>
      <c r="E28" s="599"/>
      <c r="F28" s="592"/>
      <c r="G28" s="421"/>
      <c r="H28" s="594"/>
      <c r="I28" s="588"/>
      <c r="J28" s="588"/>
      <c r="K28" s="588"/>
      <c r="L28" s="588"/>
      <c r="M28" s="617"/>
      <c r="N28" s="26"/>
      <c r="O28" s="26"/>
    </row>
    <row r="29" spans="1:169" s="18" customFormat="1" ht="12.75" customHeight="1">
      <c r="A29" s="584">
        <f>'7- Mapa Final'!A30</f>
        <v>3</v>
      </c>
      <c r="B29" s="586" t="str">
        <f>'7- Mapa Final'!B30</f>
        <v>Recibir dádivas o beneficios a nombre propio o de terceros para  desviar recursos, no presentar o presentar reportes con información no veraz</v>
      </c>
      <c r="C29" s="586" t="str">
        <f>'7- Mapa Final'!C30</f>
        <v xml:space="preserve">Se favorece indebidamente a un servidor judicial a través de la validación del  reporte de accidentes de trabajo ante la Administradora de Riesgos Laborales </v>
      </c>
      <c r="D29" s="600" t="str">
        <f>'7- Mapa Final'!J30</f>
        <v>Muy Baja - 1</v>
      </c>
      <c r="E29" s="601" t="str">
        <f>'7- Mapa Final'!K30</f>
        <v>Moderado - 3</v>
      </c>
      <c r="F29" s="592" t="str">
        <f>'7- Mapa Final'!M30</f>
        <v>Moderado - 3</v>
      </c>
      <c r="G29" s="421" t="s">
        <v>330</v>
      </c>
      <c r="H29" s="594" t="s">
        <v>455</v>
      </c>
      <c r="I29" s="588" t="s">
        <v>451</v>
      </c>
      <c r="J29" s="588" t="s">
        <v>451</v>
      </c>
      <c r="K29" s="587">
        <v>45658</v>
      </c>
      <c r="L29" s="587">
        <v>45747</v>
      </c>
      <c r="M29" s="590" t="s">
        <v>453</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 r="A30" s="584"/>
      <c r="B30" s="586"/>
      <c r="C30" s="586"/>
      <c r="D30" s="597"/>
      <c r="E30" s="599"/>
      <c r="F30" s="592"/>
      <c r="G30" s="421"/>
      <c r="H30" s="594"/>
      <c r="I30" s="588"/>
      <c r="J30" s="588"/>
      <c r="K30" s="588"/>
      <c r="L30" s="588"/>
      <c r="M30" s="590"/>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 r="A31" s="584"/>
      <c r="B31" s="586"/>
      <c r="C31" s="586"/>
      <c r="D31" s="597"/>
      <c r="E31" s="599"/>
      <c r="F31" s="592"/>
      <c r="G31" s="421"/>
      <c r="H31" s="594"/>
      <c r="I31" s="588"/>
      <c r="J31" s="588"/>
      <c r="K31" s="588"/>
      <c r="L31" s="588"/>
      <c r="M31" s="590"/>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 r="A32" s="584"/>
      <c r="B32" s="586"/>
      <c r="C32" s="586"/>
      <c r="D32" s="597"/>
      <c r="E32" s="599"/>
      <c r="F32" s="592"/>
      <c r="G32" s="421"/>
      <c r="H32" s="594"/>
      <c r="I32" s="588"/>
      <c r="J32" s="588"/>
      <c r="K32" s="588"/>
      <c r="L32" s="588"/>
      <c r="M32" s="590"/>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4"/>
      <c r="B33" s="586"/>
      <c r="C33" s="586"/>
      <c r="D33" s="597"/>
      <c r="E33" s="599"/>
      <c r="F33" s="592"/>
      <c r="G33" s="421"/>
      <c r="H33" s="594"/>
      <c r="I33" s="588"/>
      <c r="J33" s="588"/>
      <c r="K33" s="588"/>
      <c r="L33" s="588"/>
      <c r="M33" s="590"/>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4"/>
      <c r="B34" s="586"/>
      <c r="C34" s="586"/>
      <c r="D34" s="597"/>
      <c r="E34" s="599"/>
      <c r="F34" s="592"/>
      <c r="G34" s="421"/>
      <c r="H34" s="594"/>
      <c r="I34" s="588"/>
      <c r="J34" s="588"/>
      <c r="K34" s="588"/>
      <c r="L34" s="588"/>
      <c r="M34" s="590"/>
      <c r="N34" s="26"/>
      <c r="O34" s="26"/>
    </row>
    <row r="35" spans="1:169">
      <c r="A35" s="584"/>
      <c r="B35" s="586"/>
      <c r="C35" s="586"/>
      <c r="D35" s="597"/>
      <c r="E35" s="599"/>
      <c r="F35" s="592"/>
      <c r="G35" s="421"/>
      <c r="H35" s="594"/>
      <c r="I35" s="588"/>
      <c r="J35" s="588"/>
      <c r="K35" s="588"/>
      <c r="L35" s="588"/>
      <c r="M35" s="590"/>
      <c r="N35" s="26"/>
      <c r="O35" s="26"/>
    </row>
    <row r="36" spans="1:169">
      <c r="A36" s="584"/>
      <c r="B36" s="586"/>
      <c r="C36" s="586"/>
      <c r="D36" s="597"/>
      <c r="E36" s="599"/>
      <c r="F36" s="592"/>
      <c r="G36" s="421"/>
      <c r="H36" s="594"/>
      <c r="I36" s="588"/>
      <c r="J36" s="588"/>
      <c r="K36" s="588"/>
      <c r="L36" s="588"/>
      <c r="M36" s="590"/>
      <c r="N36" s="26"/>
      <c r="O36" s="26"/>
    </row>
    <row r="37" spans="1:169">
      <c r="A37" s="584"/>
      <c r="B37" s="586"/>
      <c r="C37" s="586"/>
      <c r="D37" s="597"/>
      <c r="E37" s="599"/>
      <c r="F37" s="592"/>
      <c r="G37" s="421"/>
      <c r="H37" s="594"/>
      <c r="I37" s="588"/>
      <c r="J37" s="588"/>
      <c r="K37" s="588"/>
      <c r="L37" s="588"/>
      <c r="M37" s="590"/>
      <c r="N37" s="26"/>
      <c r="O37" s="26"/>
    </row>
    <row r="38" spans="1:169" ht="15.75" thickBot="1">
      <c r="A38" s="584"/>
      <c r="B38" s="586"/>
      <c r="C38" s="586"/>
      <c r="D38" s="597"/>
      <c r="E38" s="599"/>
      <c r="F38" s="592"/>
      <c r="G38" s="421"/>
      <c r="H38" s="594"/>
      <c r="I38" s="588"/>
      <c r="J38" s="588"/>
      <c r="K38" s="588"/>
      <c r="L38" s="588"/>
      <c r="M38" s="590"/>
      <c r="N38" s="26"/>
      <c r="O38" s="26"/>
    </row>
    <row r="39" spans="1:169" s="18" customFormat="1" ht="12.75" customHeight="1">
      <c r="A39" s="584">
        <f>'7- Mapa Final'!A40</f>
        <v>4</v>
      </c>
      <c r="B39" s="586" t="str">
        <f>'7- Mapa Final'!B40</f>
        <v>Ofrecer, prometer y entregar, aceptar o solicitar una ventaja indebida  para influir o direccionar  la formulación de   requisitos habiliantes y/o técnicos  para satisfacer un interés personal, de manera directa, indirecta o interpuesta por otras personas</v>
      </c>
      <c r="C39" s="586" t="str">
        <f>'7- Mapa Final'!C40</f>
        <v>Cuando se direccionan los requisitos habilitanes y/o técnicos para favorecer  indebidamente  a ciertos proponentes</v>
      </c>
      <c r="D39" s="600" t="str">
        <f>'7- Mapa Final'!J40</f>
        <v>Muy Baja - 1</v>
      </c>
      <c r="E39" s="601" t="str">
        <f>'7- Mapa Final'!K40</f>
        <v>Mayor - 4</v>
      </c>
      <c r="F39" s="592" t="str">
        <f>'7- Mapa Final'!M40</f>
        <v>Alto  - 4</v>
      </c>
      <c r="G39" s="421" t="s">
        <v>396</v>
      </c>
      <c r="H39" s="594" t="s">
        <v>454</v>
      </c>
      <c r="I39" s="588" t="s">
        <v>451</v>
      </c>
      <c r="J39" s="588" t="s">
        <v>451</v>
      </c>
      <c r="K39" s="587">
        <v>45658</v>
      </c>
      <c r="L39" s="587">
        <v>45747</v>
      </c>
      <c r="M39" s="590" t="s">
        <v>496</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4"/>
      <c r="B40" s="586"/>
      <c r="C40" s="586"/>
      <c r="D40" s="597"/>
      <c r="E40" s="599"/>
      <c r="F40" s="592"/>
      <c r="G40" s="421"/>
      <c r="H40" s="594"/>
      <c r="I40" s="588"/>
      <c r="J40" s="588"/>
      <c r="K40" s="588"/>
      <c r="L40" s="588"/>
      <c r="M40" s="590"/>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4"/>
      <c r="B41" s="586"/>
      <c r="C41" s="586"/>
      <c r="D41" s="597"/>
      <c r="E41" s="599"/>
      <c r="F41" s="592"/>
      <c r="G41" s="421"/>
      <c r="H41" s="594"/>
      <c r="I41" s="588"/>
      <c r="J41" s="588"/>
      <c r="K41" s="588"/>
      <c r="L41" s="588"/>
      <c r="M41" s="590"/>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4"/>
      <c r="B42" s="586"/>
      <c r="C42" s="586"/>
      <c r="D42" s="597"/>
      <c r="E42" s="599"/>
      <c r="F42" s="592"/>
      <c r="G42" s="421"/>
      <c r="H42" s="594"/>
      <c r="I42" s="588"/>
      <c r="J42" s="588"/>
      <c r="K42" s="588"/>
      <c r="L42" s="588"/>
      <c r="M42" s="590"/>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4"/>
      <c r="B43" s="586"/>
      <c r="C43" s="586"/>
      <c r="D43" s="597"/>
      <c r="E43" s="599"/>
      <c r="F43" s="592"/>
      <c r="G43" s="421"/>
      <c r="H43" s="594"/>
      <c r="I43" s="588"/>
      <c r="J43" s="588"/>
      <c r="K43" s="588"/>
      <c r="L43" s="588"/>
      <c r="M43" s="590"/>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4"/>
      <c r="B44" s="586"/>
      <c r="C44" s="586"/>
      <c r="D44" s="597"/>
      <c r="E44" s="599"/>
      <c r="F44" s="592"/>
      <c r="G44" s="421"/>
      <c r="H44" s="594"/>
      <c r="I44" s="588"/>
      <c r="J44" s="588"/>
      <c r="K44" s="588"/>
      <c r="L44" s="588"/>
      <c r="M44" s="590"/>
      <c r="N44" s="26"/>
      <c r="O44" s="26"/>
    </row>
    <row r="45" spans="1:169">
      <c r="A45" s="584"/>
      <c r="B45" s="586"/>
      <c r="C45" s="586"/>
      <c r="D45" s="597"/>
      <c r="E45" s="599"/>
      <c r="F45" s="592"/>
      <c r="G45" s="421"/>
      <c r="H45" s="594"/>
      <c r="I45" s="588"/>
      <c r="J45" s="588"/>
      <c r="K45" s="588"/>
      <c r="L45" s="588"/>
      <c r="M45" s="590"/>
      <c r="N45" s="26"/>
      <c r="O45" s="26"/>
    </row>
    <row r="46" spans="1:169">
      <c r="A46" s="584"/>
      <c r="B46" s="586"/>
      <c r="C46" s="586"/>
      <c r="D46" s="597"/>
      <c r="E46" s="599"/>
      <c r="F46" s="592"/>
      <c r="G46" s="421"/>
      <c r="H46" s="594"/>
      <c r="I46" s="588"/>
      <c r="J46" s="588"/>
      <c r="K46" s="588"/>
      <c r="L46" s="588"/>
      <c r="M46" s="590"/>
      <c r="N46" s="26"/>
      <c r="O46" s="26"/>
    </row>
    <row r="47" spans="1:169">
      <c r="A47" s="584"/>
      <c r="B47" s="586"/>
      <c r="C47" s="586"/>
      <c r="D47" s="597"/>
      <c r="E47" s="599"/>
      <c r="F47" s="592"/>
      <c r="G47" s="421"/>
      <c r="H47" s="594"/>
      <c r="I47" s="588"/>
      <c r="J47" s="588"/>
      <c r="K47" s="588"/>
      <c r="L47" s="588"/>
      <c r="M47" s="590"/>
      <c r="N47" s="26"/>
      <c r="O47" s="26"/>
    </row>
    <row r="48" spans="1:169" ht="15.75" thickBot="1">
      <c r="A48" s="584"/>
      <c r="B48" s="586"/>
      <c r="C48" s="586"/>
      <c r="D48" s="597"/>
      <c r="E48" s="599"/>
      <c r="F48" s="592"/>
      <c r="G48" s="421"/>
      <c r="H48" s="594"/>
      <c r="I48" s="588"/>
      <c r="J48" s="588"/>
      <c r="K48" s="588"/>
      <c r="L48" s="588"/>
      <c r="M48" s="590"/>
      <c r="N48" s="26"/>
      <c r="O48" s="26"/>
    </row>
    <row r="49" spans="1:169" s="18" customFormat="1" ht="12.75" customHeight="1">
      <c r="A49" s="584">
        <f>'7- Mapa Final'!A50</f>
        <v>5</v>
      </c>
      <c r="B49" s="586" t="str">
        <f>'7- Mapa Final'!B50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49" s="586" t="str">
        <f>'7- Mapa Final'!C50</f>
        <v xml:space="preserve">Cuando se favorece indebidamente a un servidor judicial a través de la validación del  reporte de accidentes de trabajo ante la Administradora de Riesgos Laborales </v>
      </c>
      <c r="D49" s="600" t="str">
        <f>'7- Mapa Final'!J50</f>
        <v>Muy Baja - 1</v>
      </c>
      <c r="E49" s="601" t="str">
        <f>'7- Mapa Final'!K50</f>
        <v>Mayor - 4</v>
      </c>
      <c r="F49" s="592" t="str">
        <f>'7- Mapa Final'!M50</f>
        <v>Alto  - 4</v>
      </c>
      <c r="G49" s="421" t="s">
        <v>396</v>
      </c>
      <c r="H49" s="594" t="s">
        <v>455</v>
      </c>
      <c r="I49" s="588" t="s">
        <v>451</v>
      </c>
      <c r="J49" s="588" t="s">
        <v>451</v>
      </c>
      <c r="K49" s="587">
        <v>45658</v>
      </c>
      <c r="L49" s="587">
        <v>45747</v>
      </c>
      <c r="M49" s="590" t="s">
        <v>453</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4"/>
      <c r="B50" s="586"/>
      <c r="C50" s="586"/>
      <c r="D50" s="597"/>
      <c r="E50" s="599"/>
      <c r="F50" s="592"/>
      <c r="G50" s="421"/>
      <c r="H50" s="594"/>
      <c r="I50" s="588"/>
      <c r="J50" s="588"/>
      <c r="K50" s="588"/>
      <c r="L50" s="588"/>
      <c r="M50" s="590"/>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4"/>
      <c r="B51" s="586"/>
      <c r="C51" s="586"/>
      <c r="D51" s="597"/>
      <c r="E51" s="599"/>
      <c r="F51" s="592"/>
      <c r="G51" s="421"/>
      <c r="H51" s="594"/>
      <c r="I51" s="588"/>
      <c r="J51" s="588"/>
      <c r="K51" s="588"/>
      <c r="L51" s="588"/>
      <c r="M51" s="590"/>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4"/>
      <c r="B52" s="586"/>
      <c r="C52" s="586"/>
      <c r="D52" s="597"/>
      <c r="E52" s="599"/>
      <c r="F52" s="592"/>
      <c r="G52" s="421"/>
      <c r="H52" s="594"/>
      <c r="I52" s="588"/>
      <c r="J52" s="588"/>
      <c r="K52" s="588"/>
      <c r="L52" s="588"/>
      <c r="M52" s="590"/>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4"/>
      <c r="B53" s="586"/>
      <c r="C53" s="586"/>
      <c r="D53" s="597"/>
      <c r="E53" s="599"/>
      <c r="F53" s="592"/>
      <c r="G53" s="421"/>
      <c r="H53" s="594"/>
      <c r="I53" s="588"/>
      <c r="J53" s="588"/>
      <c r="K53" s="588"/>
      <c r="L53" s="588"/>
      <c r="M53" s="590"/>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4"/>
      <c r="B54" s="586"/>
      <c r="C54" s="586"/>
      <c r="D54" s="597"/>
      <c r="E54" s="599"/>
      <c r="F54" s="592"/>
      <c r="G54" s="421"/>
      <c r="H54" s="594"/>
      <c r="I54" s="588"/>
      <c r="J54" s="588"/>
      <c r="K54" s="588"/>
      <c r="L54" s="588"/>
      <c r="M54" s="590"/>
      <c r="N54" s="26"/>
      <c r="O54" s="26"/>
    </row>
    <row r="55" spans="1:169">
      <c r="A55" s="584"/>
      <c r="B55" s="586"/>
      <c r="C55" s="586"/>
      <c r="D55" s="597"/>
      <c r="E55" s="599"/>
      <c r="F55" s="592"/>
      <c r="G55" s="421"/>
      <c r="H55" s="594"/>
      <c r="I55" s="588"/>
      <c r="J55" s="588"/>
      <c r="K55" s="588"/>
      <c r="L55" s="588"/>
      <c r="M55" s="590"/>
      <c r="N55" s="26"/>
      <c r="O55" s="26"/>
    </row>
    <row r="56" spans="1:169">
      <c r="A56" s="584"/>
      <c r="B56" s="586"/>
      <c r="C56" s="586"/>
      <c r="D56" s="597"/>
      <c r="E56" s="599"/>
      <c r="F56" s="592"/>
      <c r="G56" s="421"/>
      <c r="H56" s="594"/>
      <c r="I56" s="588"/>
      <c r="J56" s="588"/>
      <c r="K56" s="588"/>
      <c r="L56" s="588"/>
      <c r="M56" s="590"/>
      <c r="N56" s="26"/>
      <c r="O56" s="26"/>
    </row>
    <row r="57" spans="1:169">
      <c r="A57" s="584"/>
      <c r="B57" s="586"/>
      <c r="C57" s="586"/>
      <c r="D57" s="597"/>
      <c r="E57" s="599"/>
      <c r="F57" s="592"/>
      <c r="G57" s="421"/>
      <c r="H57" s="594"/>
      <c r="I57" s="588"/>
      <c r="J57" s="588"/>
      <c r="K57" s="588"/>
      <c r="L57" s="588"/>
      <c r="M57" s="590"/>
      <c r="N57" s="26"/>
      <c r="O57" s="26"/>
    </row>
    <row r="58" spans="1:169" ht="15.75" thickBot="1">
      <c r="A58" s="602"/>
      <c r="B58" s="603"/>
      <c r="C58" s="603"/>
      <c r="D58" s="604"/>
      <c r="E58" s="605"/>
      <c r="F58" s="607"/>
      <c r="G58" s="422"/>
      <c r="H58" s="608"/>
      <c r="I58" s="609"/>
      <c r="J58" s="609"/>
      <c r="K58" s="588"/>
      <c r="L58" s="588"/>
      <c r="M58" s="606"/>
      <c r="N58" s="26"/>
      <c r="O58" s="26"/>
    </row>
  </sheetData>
  <mergeCells count="81">
    <mergeCell ref="K49:K58"/>
    <mergeCell ref="L49:L58"/>
    <mergeCell ref="M49:M58"/>
    <mergeCell ref="F49:F58"/>
    <mergeCell ref="G49:G58"/>
    <mergeCell ref="H49:H58"/>
    <mergeCell ref="I49:I58"/>
    <mergeCell ref="J49:J58"/>
    <mergeCell ref="A49:A58"/>
    <mergeCell ref="B49:B58"/>
    <mergeCell ref="C49:C58"/>
    <mergeCell ref="D49:D58"/>
    <mergeCell ref="E49:E58"/>
    <mergeCell ref="L29:L38"/>
    <mergeCell ref="M39:M48"/>
    <mergeCell ref="F39:F48"/>
    <mergeCell ref="G39:G48"/>
    <mergeCell ref="H39:H48"/>
    <mergeCell ref="I39:I48"/>
    <mergeCell ref="J39:J48"/>
    <mergeCell ref="K39:K48"/>
    <mergeCell ref="L39:L48"/>
    <mergeCell ref="A39:A48"/>
    <mergeCell ref="B39:B48"/>
    <mergeCell ref="C39:C48"/>
    <mergeCell ref="D39:D48"/>
    <mergeCell ref="E39:E48"/>
    <mergeCell ref="A19:A28"/>
    <mergeCell ref="C19:C28"/>
    <mergeCell ref="K19:K28"/>
    <mergeCell ref="L19:L28"/>
    <mergeCell ref="M29:M38"/>
    <mergeCell ref="F29:F38"/>
    <mergeCell ref="G29:G38"/>
    <mergeCell ref="H29:H38"/>
    <mergeCell ref="I29:I38"/>
    <mergeCell ref="J29:J38"/>
    <mergeCell ref="A29:A38"/>
    <mergeCell ref="B29:B38"/>
    <mergeCell ref="C29:C38"/>
    <mergeCell ref="D29:D38"/>
    <mergeCell ref="E29:E38"/>
    <mergeCell ref="K29:K38"/>
    <mergeCell ref="M19:M28"/>
    <mergeCell ref="B9:B18"/>
    <mergeCell ref="B19:B28"/>
    <mergeCell ref="F19:F28"/>
    <mergeCell ref="I19:I28"/>
    <mergeCell ref="D9:D18"/>
    <mergeCell ref="E9:E18"/>
    <mergeCell ref="G19:G28"/>
    <mergeCell ref="H19:H28"/>
    <mergeCell ref="D19:D28"/>
    <mergeCell ref="E19:E28"/>
    <mergeCell ref="J19:J28"/>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C4:M4"/>
    <mergeCell ref="H6:H7"/>
    <mergeCell ref="I6:J6"/>
    <mergeCell ref="K6:L6"/>
    <mergeCell ref="M6:M7"/>
    <mergeCell ref="A5:B5"/>
    <mergeCell ref="A6:C6"/>
    <mergeCell ref="D6:F6"/>
    <mergeCell ref="G6:G7"/>
    <mergeCell ref="C5:M5"/>
  </mergeCells>
  <conditionalFormatting sqref="A6:B6">
    <cfRule type="containsText" dxfId="235" priority="961" operator="containsText" text="1- Bajo">
      <formula>NOT(ISERROR(SEARCH("1- Bajo",A6)))</formula>
    </cfRule>
    <cfRule type="containsText" dxfId="234" priority="960" operator="containsText" text="4- Bajo">
      <formula>NOT(ISERROR(SEARCH("4- Bajo",A6)))</formula>
    </cfRule>
    <cfRule type="containsText" dxfId="233" priority="959" operator="containsText" text="3- Bajo">
      <formula>NOT(ISERROR(SEARCH("3- Bajo",A6)))</formula>
    </cfRule>
    <cfRule type="containsText" dxfId="232" priority="958" operator="containsText" text="4- Moderado">
      <formula>NOT(ISERROR(SEARCH("4- Moderado",A6)))</formula>
    </cfRule>
    <cfRule type="containsText" dxfId="231" priority="957" operator="containsText" text="6- Moderado">
      <formula>NOT(ISERROR(SEARCH("6- Moderado",A6)))</formula>
    </cfRule>
    <cfRule type="containsText" dxfId="230" priority="956" operator="containsText" text="3- Moderado">
      <formula>NOT(ISERROR(SEARCH("3- Moderado",A6)))</formula>
    </cfRule>
  </conditionalFormatting>
  <conditionalFormatting sqref="A9:E9 A19:E19">
    <cfRule type="containsText" dxfId="229" priority="932" operator="containsText" text="3- Moderado">
      <formula>NOT(ISERROR(SEARCH("3- Moderado",A9)))</formula>
    </cfRule>
    <cfRule type="containsText" dxfId="228" priority="937" operator="containsText" text="1- Bajo">
      <formula>NOT(ISERROR(SEARCH("1- Bajo",A9)))</formula>
    </cfRule>
    <cfRule type="containsText" dxfId="227" priority="936" operator="containsText" text="4- Bajo">
      <formula>NOT(ISERROR(SEARCH("4- Bajo",A9)))</formula>
    </cfRule>
    <cfRule type="containsText" dxfId="226" priority="935" operator="containsText" text="3- Bajo">
      <formula>NOT(ISERROR(SEARCH("3- Bajo",A9)))</formula>
    </cfRule>
    <cfRule type="containsText" dxfId="225" priority="934" operator="containsText" text="4- Moderado">
      <formula>NOT(ISERROR(SEARCH("4- Moderado",A9)))</formula>
    </cfRule>
    <cfRule type="containsText" dxfId="224" priority="933" operator="containsText" text="6- Moderado">
      <formula>NOT(ISERROR(SEARCH("6- Moderado",A9)))</formula>
    </cfRule>
  </conditionalFormatting>
  <conditionalFormatting sqref="A29:E29">
    <cfRule type="containsText" dxfId="223" priority="244" operator="containsText" text="4- Moderado">
      <formula>NOT(ISERROR(SEARCH("4- Moderado",A29)))</formula>
    </cfRule>
    <cfRule type="containsText" dxfId="222" priority="243" operator="containsText" text="6- Moderado">
      <formula>NOT(ISERROR(SEARCH("6- Moderado",A29)))</formula>
    </cfRule>
    <cfRule type="containsText" dxfId="221" priority="242" operator="containsText" text="3- Moderado">
      <formula>NOT(ISERROR(SEARCH("3- Moderado",A29)))</formula>
    </cfRule>
    <cfRule type="containsText" dxfId="220" priority="247" operator="containsText" text="1- Bajo">
      <formula>NOT(ISERROR(SEARCH("1- Bajo",A29)))</formula>
    </cfRule>
    <cfRule type="containsText" dxfId="219" priority="246" operator="containsText" text="4- Bajo">
      <formula>NOT(ISERROR(SEARCH("4- Bajo",A29)))</formula>
    </cfRule>
    <cfRule type="containsText" dxfId="218" priority="245" operator="containsText" text="3- Bajo">
      <formula>NOT(ISERROR(SEARCH("3- Bajo",A29)))</formula>
    </cfRule>
  </conditionalFormatting>
  <conditionalFormatting sqref="A39:E39">
    <cfRule type="containsText" dxfId="217" priority="189" operator="containsText" text="3- Bajo">
      <formula>NOT(ISERROR(SEARCH("3- Bajo",A39)))</formula>
    </cfRule>
    <cfRule type="containsText" dxfId="216" priority="190" operator="containsText" text="4- Bajo">
      <formula>NOT(ISERROR(SEARCH("4- Bajo",A39)))</formula>
    </cfRule>
    <cfRule type="containsText" dxfId="215" priority="191" operator="containsText" text="1- Bajo">
      <formula>NOT(ISERROR(SEARCH("1- Bajo",A39)))</formula>
    </cfRule>
    <cfRule type="containsText" dxfId="214" priority="186" operator="containsText" text="3- Moderado">
      <formula>NOT(ISERROR(SEARCH("3- Moderado",A39)))</formula>
    </cfRule>
    <cfRule type="containsText" dxfId="213" priority="187" operator="containsText" text="6- Moderado">
      <formula>NOT(ISERROR(SEARCH("6- Moderado",A39)))</formula>
    </cfRule>
    <cfRule type="containsText" dxfId="212" priority="188" operator="containsText" text="4- Moderado">
      <formula>NOT(ISERROR(SEARCH("4- Moderado",A39)))</formula>
    </cfRule>
  </conditionalFormatting>
  <conditionalFormatting sqref="A49:E49">
    <cfRule type="containsText" dxfId="211" priority="83" operator="containsText" text="1- Bajo">
      <formula>NOT(ISERROR(SEARCH("1- Bajo",A49)))</formula>
    </cfRule>
    <cfRule type="containsText" dxfId="210" priority="82" operator="containsText" text="4- Bajo">
      <formula>NOT(ISERROR(SEARCH("4- Bajo",A49)))</formula>
    </cfRule>
    <cfRule type="containsText" dxfId="209" priority="81" operator="containsText" text="3- Bajo">
      <formula>NOT(ISERROR(SEARCH("3- Bajo",A49)))</formula>
    </cfRule>
    <cfRule type="containsText" dxfId="208" priority="80" operator="containsText" text="4- Moderado">
      <formula>NOT(ISERROR(SEARCH("4- Moderado",A49)))</formula>
    </cfRule>
    <cfRule type="containsText" dxfId="207" priority="79" operator="containsText" text="6- Moderado">
      <formula>NOT(ISERROR(SEARCH("6- Moderado",A49)))</formula>
    </cfRule>
    <cfRule type="containsText" dxfId="206" priority="78" operator="containsText" text="3- Moderado">
      <formula>NOT(ISERROR(SEARCH("3- Moderado",A49)))</formula>
    </cfRule>
  </conditionalFormatting>
  <conditionalFormatting sqref="C7:F7">
    <cfRule type="containsText" dxfId="205" priority="288" operator="containsText" text="3- Moderado">
      <formula>NOT(ISERROR(SEARCH("3- Moderado",C7)))</formula>
    </cfRule>
    <cfRule type="containsText" dxfId="204" priority="289" operator="containsText" text="6- Moderado">
      <formula>NOT(ISERROR(SEARCH("6- Moderado",C7)))</formula>
    </cfRule>
    <cfRule type="containsText" dxfId="203" priority="290" operator="containsText" text="4- Moderado">
      <formula>NOT(ISERROR(SEARCH("4- Moderado",C7)))</formula>
    </cfRule>
    <cfRule type="containsText" dxfId="202" priority="291" operator="containsText" text="3- Bajo">
      <formula>NOT(ISERROR(SEARCH("3- Bajo",C7)))</formula>
    </cfRule>
    <cfRule type="containsText" dxfId="201" priority="292" operator="containsText" text="4- Bajo">
      <formula>NOT(ISERROR(SEARCH("4- Bajo",C7)))</formula>
    </cfRule>
    <cfRule type="containsText" dxfId="200" priority="293" operator="containsText" text="1- Bajo">
      <formula>NOT(ISERROR(SEARCH("1- Bajo",C7)))</formula>
    </cfRule>
  </conditionalFormatting>
  <conditionalFormatting sqref="D9:D58">
    <cfRule type="containsText" dxfId="199" priority="70" operator="containsText" text="Baja">
      <formula>NOT(ISERROR(SEARCH("Baja",D9)))</formula>
    </cfRule>
    <cfRule type="containsText" dxfId="198" priority="73" operator="containsText" text="Media">
      <formula>NOT(ISERROR(SEARCH("Media",D9)))</formula>
    </cfRule>
    <cfRule type="containsText" dxfId="197" priority="71" operator="containsText" text="Muy Baja">
      <formula>NOT(ISERROR(SEARCH("Muy Baja",D9)))</formula>
    </cfRule>
    <cfRule type="containsText" dxfId="196" priority="69" operator="containsText" text="Alta">
      <formula>NOT(ISERROR(SEARCH("Alta",D9)))</formula>
    </cfRule>
    <cfRule type="containsText" dxfId="195" priority="68" operator="containsText" text="Muy Alta">
      <formula>NOT(ISERROR(SEARCH("Muy Alta",D9)))</formula>
    </cfRule>
  </conditionalFormatting>
  <conditionalFormatting sqref="E9:E58">
    <cfRule type="containsText" dxfId="194" priority="65" operator="containsText" text="Mayor">
      <formula>NOT(ISERROR(SEARCH("Mayor",E9)))</formula>
    </cfRule>
    <cfRule type="containsText" dxfId="193" priority="66" operator="containsText" text="Menor">
      <formula>NOT(ISERROR(SEARCH("Menor",E9)))</formula>
    </cfRule>
    <cfRule type="containsText" dxfId="192" priority="67" operator="containsText" text="Leve">
      <formula>NOT(ISERROR(SEARCH("Leve",E9)))</formula>
    </cfRule>
    <cfRule type="containsText" dxfId="191" priority="64" operator="containsText" text="Catastrófico">
      <formula>NOT(ISERROR(SEARCH("Catastrófico",E9)))</formula>
    </cfRule>
  </conditionalFormatting>
  <conditionalFormatting sqref="E9:F58">
    <cfRule type="containsText" dxfId="190" priority="72"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58">
    <cfRule type="containsText" dxfId="189" priority="77" operator="containsText" text="Extremo">
      <formula>NOT(ISERROR(SEARCH("Extremo",F9)))</formula>
    </cfRule>
    <cfRule type="containsText" dxfId="188" priority="76" operator="containsText" text="Alto">
      <formula>NOT(ISERROR(SEARCH("Alto",F9)))</formula>
    </cfRule>
    <cfRule type="containsText" dxfId="187" priority="75" operator="containsText" text="Moderado">
      <formula>NOT(ISERROR(SEARCH("Moderado",F9)))</formula>
    </cfRule>
    <cfRule type="containsText" dxfId="186" priority="74" operator="containsText" text="Bajo">
      <formula>NOT(ISERROR(SEARCH("Bajo",F9)))</formula>
    </cfRule>
  </conditionalFormatting>
  <conditionalFormatting sqref="F29:F38">
    <cfRule type="colorScale" priority="259">
      <colorScale>
        <cfvo type="min"/>
        <cfvo type="max"/>
        <color rgb="FFFF7128"/>
        <color rgb="FFFFEF9C"/>
      </colorScale>
    </cfRule>
  </conditionalFormatting>
  <conditionalFormatting sqref="F39:F48">
    <cfRule type="colorScale" priority="203">
      <colorScale>
        <cfvo type="min"/>
        <cfvo type="max"/>
        <color rgb="FFFF7128"/>
        <color rgb="FFFFEF9C"/>
      </colorScale>
    </cfRule>
  </conditionalFormatting>
  <conditionalFormatting sqref="F49:F58">
    <cfRule type="colorScale" priority="84">
      <colorScale>
        <cfvo type="min"/>
        <cfvo type="max"/>
        <color rgb="FFFF7128"/>
        <color rgb="FFFFEF9C"/>
      </colorScale>
    </cfRule>
  </conditionalFormatting>
  <dataValidations disablePrompts="1" xWindow="729" yWindow="486"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xWindow="729" yWindow="486" count="1">
        <x14:dataValidation type="list" allowBlank="1" showInputMessage="1" showErrorMessage="1" xr:uid="{00000000-0002-0000-0900-000004000000}">
          <x14:formula1>
            <xm:f>'9- Matriz de Calor '!$S$8:$S$11</xm:f>
          </x14:formula1>
          <xm:sqref>G9:G58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zoomScale="70" zoomScaleNormal="70" workbookViewId="0">
      <selection activeCell="A6" sqref="A6:C6"/>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41"/>
      <c r="B1" s="241"/>
      <c r="C1" s="243"/>
      <c r="D1" s="243"/>
      <c r="E1" s="243"/>
      <c r="F1" s="243"/>
      <c r="G1" s="243"/>
      <c r="H1" s="243"/>
      <c r="I1" s="243"/>
      <c r="J1" s="243"/>
      <c r="K1" s="243"/>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42"/>
      <c r="B2" s="242"/>
      <c r="C2" s="244"/>
      <c r="D2" s="244"/>
      <c r="E2" s="244"/>
      <c r="F2" s="244"/>
      <c r="G2" s="244"/>
      <c r="H2" s="244"/>
      <c r="I2" s="244"/>
      <c r="J2" s="244"/>
      <c r="K2" s="244"/>
      <c r="L2" s="610"/>
      <c r="M2" s="61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6" t="s">
        <v>238</v>
      </c>
      <c r="B3" s="446"/>
      <c r="C3" s="521" t="s">
        <v>4</v>
      </c>
      <c r="D3" s="521"/>
      <c r="E3" s="521"/>
      <c r="F3" s="521"/>
      <c r="G3" s="521"/>
      <c r="H3" s="521"/>
      <c r="I3" s="521"/>
      <c r="J3" s="521"/>
      <c r="K3" s="521"/>
      <c r="L3" s="521"/>
      <c r="M3" s="521"/>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46" t="s">
        <v>239</v>
      </c>
      <c r="B4" s="446"/>
      <c r="C4" s="520" t="str">
        <f>'Seguimiento 1 Trimestre'!C4:M4</f>
        <v>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v>
      </c>
      <c r="D4" s="520"/>
      <c r="E4" s="520"/>
      <c r="F4" s="520"/>
      <c r="G4" s="520"/>
      <c r="H4" s="520"/>
      <c r="I4" s="520"/>
      <c r="J4" s="520"/>
      <c r="K4" s="520"/>
      <c r="L4" s="520"/>
      <c r="M4" s="52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46" t="s">
        <v>240</v>
      </c>
      <c r="B5" s="446"/>
      <c r="C5" s="412" t="str">
        <f>'Seguimiento 1 Trimestre'!C5:M5</f>
        <v>Nivel Nacional</v>
      </c>
      <c r="D5" s="571"/>
      <c r="E5" s="571"/>
      <c r="F5" s="571"/>
      <c r="G5" s="571"/>
      <c r="H5" s="571"/>
      <c r="I5" s="571"/>
      <c r="J5" s="571"/>
      <c r="K5" s="571"/>
      <c r="L5" s="571"/>
      <c r="M5" s="57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6" t="s">
        <v>435</v>
      </c>
      <c r="B6" s="567"/>
      <c r="C6" s="568"/>
      <c r="D6" s="569" t="s">
        <v>436</v>
      </c>
      <c r="E6" s="569"/>
      <c r="F6" s="569"/>
      <c r="G6" s="570" t="s">
        <v>437</v>
      </c>
      <c r="H6" s="573" t="s">
        <v>438</v>
      </c>
      <c r="I6" s="575" t="s">
        <v>439</v>
      </c>
      <c r="J6" s="576"/>
      <c r="K6" s="575" t="s">
        <v>440</v>
      </c>
      <c r="L6" s="576"/>
      <c r="M6" s="577" t="s">
        <v>441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180</v>
      </c>
      <c r="C7" s="27" t="s">
        <v>182</v>
      </c>
      <c r="D7" s="20" t="s">
        <v>192</v>
      </c>
      <c r="E7" s="20" t="s">
        <v>442</v>
      </c>
      <c r="F7" s="20" t="s">
        <v>443</v>
      </c>
      <c r="G7" s="570"/>
      <c r="H7" s="574"/>
      <c r="I7" s="21" t="s">
        <v>444</v>
      </c>
      <c r="J7" s="21" t="s">
        <v>445</v>
      </c>
      <c r="K7" s="21" t="s">
        <v>446</v>
      </c>
      <c r="L7" s="21" t="s">
        <v>447</v>
      </c>
      <c r="M7" s="5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14"/>
      <c r="B8" s="615"/>
      <c r="C8" s="615"/>
      <c r="D8" s="615"/>
      <c r="E8" s="615"/>
      <c r="F8" s="615"/>
      <c r="G8" s="61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85" t="str">
        <f>'7- Mapa Final'!B10</f>
        <v xml:space="preserve">Incumplimiento de los requisitos legales del SG-SST </v>
      </c>
      <c r="C9" s="585" t="str">
        <f>'7- Mapa Final'!C10</f>
        <v>No implementar dentro de los tiempos legales el SSST o implementarlo en forma parcial</v>
      </c>
      <c r="D9" s="596" t="str">
        <f>'7- Mapa Final'!J10</f>
        <v>Baja - 2</v>
      </c>
      <c r="E9" s="598" t="str">
        <f>'7- Mapa Final'!K10</f>
        <v>Menor - 2</v>
      </c>
      <c r="F9" s="591" t="str">
        <f>'7- Mapa Final'!M10</f>
        <v>Moderado - 4</v>
      </c>
      <c r="G9" s="420"/>
      <c r="H9" s="595"/>
      <c r="I9" s="595"/>
      <c r="J9" s="595"/>
      <c r="K9" s="595"/>
      <c r="L9" s="595"/>
      <c r="M9" s="612"/>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4"/>
      <c r="B10" s="586"/>
      <c r="C10" s="586"/>
      <c r="D10" s="597"/>
      <c r="E10" s="599"/>
      <c r="F10" s="592"/>
      <c r="G10" s="421"/>
      <c r="H10" s="588"/>
      <c r="I10" s="588"/>
      <c r="J10" s="588"/>
      <c r="K10" s="588"/>
      <c r="L10" s="588"/>
      <c r="M10" s="61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4"/>
      <c r="B11" s="586"/>
      <c r="C11" s="586"/>
      <c r="D11" s="597"/>
      <c r="E11" s="599"/>
      <c r="F11" s="592"/>
      <c r="G11" s="421"/>
      <c r="H11" s="588"/>
      <c r="I11" s="588"/>
      <c r="J11" s="588"/>
      <c r="K11" s="588"/>
      <c r="L11" s="588"/>
      <c r="M11" s="61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4"/>
      <c r="B12" s="586"/>
      <c r="C12" s="586"/>
      <c r="D12" s="597"/>
      <c r="E12" s="599"/>
      <c r="F12" s="592"/>
      <c r="G12" s="421"/>
      <c r="H12" s="588"/>
      <c r="I12" s="588"/>
      <c r="J12" s="588"/>
      <c r="K12" s="588"/>
      <c r="L12" s="588"/>
      <c r="M12" s="61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4"/>
      <c r="B13" s="586"/>
      <c r="C13" s="586"/>
      <c r="D13" s="597"/>
      <c r="E13" s="599"/>
      <c r="F13" s="592"/>
      <c r="G13" s="421"/>
      <c r="H13" s="588"/>
      <c r="I13" s="588"/>
      <c r="J13" s="588"/>
      <c r="K13" s="588"/>
      <c r="L13" s="588"/>
      <c r="M13" s="61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4"/>
      <c r="B14" s="586"/>
      <c r="C14" s="586"/>
      <c r="D14" s="597"/>
      <c r="E14" s="599"/>
      <c r="F14" s="592"/>
      <c r="G14" s="421"/>
      <c r="H14" s="588"/>
      <c r="I14" s="588"/>
      <c r="J14" s="588"/>
      <c r="K14" s="588"/>
      <c r="L14" s="588"/>
      <c r="M14" s="61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4"/>
      <c r="B15" s="586"/>
      <c r="C15" s="586"/>
      <c r="D15" s="597"/>
      <c r="E15" s="599"/>
      <c r="F15" s="592"/>
      <c r="G15" s="421"/>
      <c r="H15" s="588"/>
      <c r="I15" s="588"/>
      <c r="J15" s="588"/>
      <c r="K15" s="588"/>
      <c r="L15" s="588"/>
      <c r="M15" s="61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4"/>
      <c r="B16" s="586"/>
      <c r="C16" s="586"/>
      <c r="D16" s="597"/>
      <c r="E16" s="599"/>
      <c r="F16" s="592"/>
      <c r="G16" s="421"/>
      <c r="H16" s="588"/>
      <c r="I16" s="588"/>
      <c r="J16" s="588"/>
      <c r="K16" s="588"/>
      <c r="L16" s="588"/>
      <c r="M16" s="61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4"/>
      <c r="B17" s="586"/>
      <c r="C17" s="586"/>
      <c r="D17" s="597"/>
      <c r="E17" s="599"/>
      <c r="F17" s="592"/>
      <c r="G17" s="421"/>
      <c r="H17" s="588"/>
      <c r="I17" s="588"/>
      <c r="J17" s="588"/>
      <c r="K17" s="588"/>
      <c r="L17" s="588"/>
      <c r="M17" s="61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4"/>
      <c r="B18" s="586"/>
      <c r="C18" s="586"/>
      <c r="D18" s="597"/>
      <c r="E18" s="599"/>
      <c r="F18" s="592"/>
      <c r="G18" s="421"/>
      <c r="H18" s="588"/>
      <c r="I18" s="588"/>
      <c r="J18" s="588"/>
      <c r="K18" s="588"/>
      <c r="L18" s="588"/>
      <c r="M18" s="61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3">
        <f>'7- Mapa Final'!A20</f>
        <v>2</v>
      </c>
      <c r="B19" s="585" t="str">
        <f>'7- Mapa Final'!B20</f>
        <v>Incumplimiento Plan Trabajo de SG-SST</v>
      </c>
      <c r="C19" s="585" t="str">
        <f>'7- Mapa Final'!C20</f>
        <v>Posibilidad de incumplimiento de las metas establecidas por omisión en la ejecución de actividades del plan anual de SST.</v>
      </c>
      <c r="D19" s="596" t="str">
        <f>'7- Mapa Final'!J20</f>
        <v>Muy Baja - 1</v>
      </c>
      <c r="E19" s="598" t="str">
        <f>'7- Mapa Final'!K20</f>
        <v>Menor - 2</v>
      </c>
      <c r="F19" s="591" t="str">
        <f>'7- Mapa Final'!M20</f>
        <v>Bajo - 2</v>
      </c>
      <c r="G19" s="420"/>
      <c r="H19" s="595"/>
      <c r="I19" s="595"/>
      <c r="J19" s="595"/>
      <c r="K19" s="595"/>
      <c r="L19" s="595"/>
      <c r="M19" s="612"/>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4"/>
      <c r="B20" s="586"/>
      <c r="C20" s="586"/>
      <c r="D20" s="597"/>
      <c r="E20" s="599"/>
      <c r="F20" s="592"/>
      <c r="G20" s="421"/>
      <c r="H20" s="588"/>
      <c r="I20" s="588"/>
      <c r="J20" s="588"/>
      <c r="K20" s="588"/>
      <c r="L20" s="588"/>
      <c r="M20" s="61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4"/>
      <c r="B21" s="586"/>
      <c r="C21" s="586"/>
      <c r="D21" s="597"/>
      <c r="E21" s="599"/>
      <c r="F21" s="592"/>
      <c r="G21" s="421"/>
      <c r="H21" s="588"/>
      <c r="I21" s="588"/>
      <c r="J21" s="588"/>
      <c r="K21" s="588"/>
      <c r="L21" s="588"/>
      <c r="M21" s="61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4"/>
      <c r="B22" s="586"/>
      <c r="C22" s="586"/>
      <c r="D22" s="597"/>
      <c r="E22" s="599"/>
      <c r="F22" s="592"/>
      <c r="G22" s="421"/>
      <c r="H22" s="588"/>
      <c r="I22" s="588"/>
      <c r="J22" s="588"/>
      <c r="K22" s="588"/>
      <c r="L22" s="588"/>
      <c r="M22" s="61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4"/>
      <c r="B23" s="586"/>
      <c r="C23" s="586"/>
      <c r="D23" s="597"/>
      <c r="E23" s="599"/>
      <c r="F23" s="592"/>
      <c r="G23" s="421"/>
      <c r="H23" s="588"/>
      <c r="I23" s="588"/>
      <c r="J23" s="588"/>
      <c r="K23" s="588"/>
      <c r="L23" s="588"/>
      <c r="M23" s="61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4"/>
      <c r="B24" s="586"/>
      <c r="C24" s="586"/>
      <c r="D24" s="597"/>
      <c r="E24" s="599"/>
      <c r="F24" s="592"/>
      <c r="G24" s="421"/>
      <c r="H24" s="588"/>
      <c r="I24" s="588"/>
      <c r="J24" s="588"/>
      <c r="K24" s="588"/>
      <c r="L24" s="588"/>
      <c r="M24" s="613"/>
      <c r="N24" s="26"/>
      <c r="O24" s="26"/>
    </row>
    <row r="25" spans="1:169">
      <c r="A25" s="584"/>
      <c r="B25" s="586"/>
      <c r="C25" s="586"/>
      <c r="D25" s="597"/>
      <c r="E25" s="599"/>
      <c r="F25" s="592"/>
      <c r="G25" s="421"/>
      <c r="H25" s="588"/>
      <c r="I25" s="588"/>
      <c r="J25" s="588"/>
      <c r="K25" s="588"/>
      <c r="L25" s="588"/>
      <c r="M25" s="613"/>
      <c r="N25" s="26"/>
      <c r="O25" s="26"/>
    </row>
    <row r="26" spans="1:169">
      <c r="A26" s="584"/>
      <c r="B26" s="586"/>
      <c r="C26" s="586"/>
      <c r="D26" s="597"/>
      <c r="E26" s="599"/>
      <c r="F26" s="592"/>
      <c r="G26" s="421"/>
      <c r="H26" s="588"/>
      <c r="I26" s="588"/>
      <c r="J26" s="588"/>
      <c r="K26" s="588"/>
      <c r="L26" s="588"/>
      <c r="M26" s="613"/>
      <c r="N26" s="26"/>
      <c r="O26" s="26"/>
    </row>
    <row r="27" spans="1:169">
      <c r="A27" s="584"/>
      <c r="B27" s="586"/>
      <c r="C27" s="586"/>
      <c r="D27" s="597"/>
      <c r="E27" s="599"/>
      <c r="F27" s="592"/>
      <c r="G27" s="421"/>
      <c r="H27" s="588"/>
      <c r="I27" s="588"/>
      <c r="J27" s="588"/>
      <c r="K27" s="588"/>
      <c r="L27" s="588"/>
      <c r="M27" s="613"/>
      <c r="N27" s="26"/>
      <c r="O27" s="26"/>
    </row>
    <row r="28" spans="1:169" ht="15.75" thickBot="1">
      <c r="A28" s="584"/>
      <c r="B28" s="586"/>
      <c r="C28" s="586"/>
      <c r="D28" s="597"/>
      <c r="E28" s="599"/>
      <c r="F28" s="592"/>
      <c r="G28" s="421"/>
      <c r="H28" s="588"/>
      <c r="I28" s="588"/>
      <c r="J28" s="588"/>
      <c r="K28" s="588"/>
      <c r="L28" s="588"/>
      <c r="M28" s="613"/>
      <c r="N28" s="26"/>
      <c r="O28" s="26"/>
    </row>
    <row r="29" spans="1:169" s="18" customFormat="1" ht="12.75" customHeight="1">
      <c r="A29" s="583" t="e">
        <f>'7- Mapa Final'!#REF!</f>
        <v>#REF!</v>
      </c>
      <c r="B29" s="585" t="e">
        <f>'7- Mapa Final'!#REF!</f>
        <v>#REF!</v>
      </c>
      <c r="C29" s="585" t="e">
        <f>'7- Mapa Final'!#REF!</f>
        <v>#REF!</v>
      </c>
      <c r="D29" s="596" t="e">
        <f>'7- Mapa Final'!#REF!</f>
        <v>#REF!</v>
      </c>
      <c r="E29" s="598" t="e">
        <f>'7- Mapa Final'!#REF!</f>
        <v>#REF!</v>
      </c>
      <c r="F29" s="591" t="e">
        <f>'7- Mapa Final'!#REF!</f>
        <v>#REF!</v>
      </c>
      <c r="G29" s="420"/>
      <c r="H29" s="595"/>
      <c r="I29" s="595"/>
      <c r="J29" s="595"/>
      <c r="K29" s="595"/>
      <c r="L29" s="595"/>
      <c r="M29" s="612"/>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4"/>
      <c r="B30" s="586"/>
      <c r="C30" s="586"/>
      <c r="D30" s="597"/>
      <c r="E30" s="599"/>
      <c r="F30" s="592"/>
      <c r="G30" s="421"/>
      <c r="H30" s="588"/>
      <c r="I30" s="588"/>
      <c r="J30" s="588"/>
      <c r="K30" s="588"/>
      <c r="L30" s="588"/>
      <c r="M30" s="61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4"/>
      <c r="B31" s="586"/>
      <c r="C31" s="586"/>
      <c r="D31" s="597"/>
      <c r="E31" s="599"/>
      <c r="F31" s="592"/>
      <c r="G31" s="421"/>
      <c r="H31" s="588"/>
      <c r="I31" s="588"/>
      <c r="J31" s="588"/>
      <c r="K31" s="588"/>
      <c r="L31" s="588"/>
      <c r="M31" s="61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4"/>
      <c r="B32" s="586"/>
      <c r="C32" s="586"/>
      <c r="D32" s="597"/>
      <c r="E32" s="599"/>
      <c r="F32" s="592"/>
      <c r="G32" s="421"/>
      <c r="H32" s="588"/>
      <c r="I32" s="588"/>
      <c r="J32" s="588"/>
      <c r="K32" s="588"/>
      <c r="L32" s="588"/>
      <c r="M32" s="61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4"/>
      <c r="B33" s="586"/>
      <c r="C33" s="586"/>
      <c r="D33" s="597"/>
      <c r="E33" s="599"/>
      <c r="F33" s="592"/>
      <c r="G33" s="421"/>
      <c r="H33" s="588"/>
      <c r="I33" s="588"/>
      <c r="J33" s="588"/>
      <c r="K33" s="588"/>
      <c r="L33" s="588"/>
      <c r="M33" s="61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4"/>
      <c r="B34" s="586"/>
      <c r="C34" s="586"/>
      <c r="D34" s="597"/>
      <c r="E34" s="599"/>
      <c r="F34" s="592"/>
      <c r="G34" s="421"/>
      <c r="H34" s="588"/>
      <c r="I34" s="588"/>
      <c r="J34" s="588"/>
      <c r="K34" s="588"/>
      <c r="L34" s="588"/>
      <c r="M34" s="613"/>
      <c r="N34" s="26"/>
      <c r="O34" s="26"/>
    </row>
    <row r="35" spans="1:169">
      <c r="A35" s="584"/>
      <c r="B35" s="586"/>
      <c r="C35" s="586"/>
      <c r="D35" s="597"/>
      <c r="E35" s="599"/>
      <c r="F35" s="592"/>
      <c r="G35" s="421"/>
      <c r="H35" s="588"/>
      <c r="I35" s="588"/>
      <c r="J35" s="588"/>
      <c r="K35" s="588"/>
      <c r="L35" s="588"/>
      <c r="M35" s="613"/>
      <c r="N35" s="26"/>
      <c r="O35" s="26"/>
    </row>
    <row r="36" spans="1:169">
      <c r="A36" s="584"/>
      <c r="B36" s="586"/>
      <c r="C36" s="586"/>
      <c r="D36" s="597"/>
      <c r="E36" s="599"/>
      <c r="F36" s="592"/>
      <c r="G36" s="421"/>
      <c r="H36" s="588"/>
      <c r="I36" s="588"/>
      <c r="J36" s="588"/>
      <c r="K36" s="588"/>
      <c r="L36" s="588"/>
      <c r="M36" s="613"/>
      <c r="N36" s="26"/>
      <c r="O36" s="26"/>
    </row>
    <row r="37" spans="1:169">
      <c r="A37" s="584"/>
      <c r="B37" s="586"/>
      <c r="C37" s="586"/>
      <c r="D37" s="597"/>
      <c r="E37" s="599"/>
      <c r="F37" s="592"/>
      <c r="G37" s="421"/>
      <c r="H37" s="588"/>
      <c r="I37" s="588"/>
      <c r="J37" s="588"/>
      <c r="K37" s="588"/>
      <c r="L37" s="588"/>
      <c r="M37" s="613"/>
      <c r="N37" s="26"/>
      <c r="O37" s="26"/>
    </row>
    <row r="38" spans="1:169" ht="15.75" thickBot="1">
      <c r="A38" s="584"/>
      <c r="B38" s="586"/>
      <c r="C38" s="586"/>
      <c r="D38" s="597"/>
      <c r="E38" s="599"/>
      <c r="F38" s="592"/>
      <c r="G38" s="421"/>
      <c r="H38" s="588"/>
      <c r="I38" s="588"/>
      <c r="J38" s="588"/>
      <c r="K38" s="588"/>
      <c r="L38" s="588"/>
      <c r="M38" s="613"/>
      <c r="N38" s="26"/>
      <c r="O38" s="26"/>
    </row>
    <row r="39" spans="1:169" s="18" customFormat="1" ht="12.75" customHeight="1">
      <c r="A39" s="583">
        <f>'7- Mapa Final'!A30</f>
        <v>3</v>
      </c>
      <c r="B39" s="585" t="str">
        <f>'7- Mapa Final'!B30</f>
        <v>Recibir dádivas o beneficios a nombre propio o de terceros para  desviar recursos, no presentar o presentar reportes con información no veraz</v>
      </c>
      <c r="C39" s="585" t="str">
        <f>'7- Mapa Final'!C30</f>
        <v xml:space="preserve">Se favorece indebidamente a un servidor judicial a través de la validación del  reporte de accidentes de trabajo ante la Administradora de Riesgos Laborales </v>
      </c>
      <c r="D39" s="596" t="str">
        <f>'7- Mapa Final'!J30</f>
        <v>Muy Baja - 1</v>
      </c>
      <c r="E39" s="598" t="str">
        <f>'7- Mapa Final'!K30</f>
        <v>Moderado - 3</v>
      </c>
      <c r="F39" s="591" t="str">
        <f>'7- Mapa Final'!M30</f>
        <v>Moderado - 3</v>
      </c>
      <c r="G39" s="420"/>
      <c r="H39" s="595"/>
      <c r="I39" s="595"/>
      <c r="J39" s="595"/>
      <c r="K39" s="595"/>
      <c r="L39" s="595"/>
      <c r="M39" s="612"/>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4"/>
      <c r="B40" s="586"/>
      <c r="C40" s="586"/>
      <c r="D40" s="597"/>
      <c r="E40" s="599"/>
      <c r="F40" s="592"/>
      <c r="G40" s="421"/>
      <c r="H40" s="588"/>
      <c r="I40" s="588"/>
      <c r="J40" s="588"/>
      <c r="K40" s="588"/>
      <c r="L40" s="588"/>
      <c r="M40" s="61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4"/>
      <c r="B41" s="586"/>
      <c r="C41" s="586"/>
      <c r="D41" s="597"/>
      <c r="E41" s="599"/>
      <c r="F41" s="592"/>
      <c r="G41" s="421"/>
      <c r="H41" s="588"/>
      <c r="I41" s="588"/>
      <c r="J41" s="588"/>
      <c r="K41" s="588"/>
      <c r="L41" s="588"/>
      <c r="M41" s="61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4"/>
      <c r="B42" s="586"/>
      <c r="C42" s="586"/>
      <c r="D42" s="597"/>
      <c r="E42" s="599"/>
      <c r="F42" s="592"/>
      <c r="G42" s="421"/>
      <c r="H42" s="588"/>
      <c r="I42" s="588"/>
      <c r="J42" s="588"/>
      <c r="K42" s="588"/>
      <c r="L42" s="588"/>
      <c r="M42" s="61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4"/>
      <c r="B43" s="586"/>
      <c r="C43" s="586"/>
      <c r="D43" s="597"/>
      <c r="E43" s="599"/>
      <c r="F43" s="592"/>
      <c r="G43" s="421"/>
      <c r="H43" s="588"/>
      <c r="I43" s="588"/>
      <c r="J43" s="588"/>
      <c r="K43" s="588"/>
      <c r="L43" s="588"/>
      <c r="M43" s="61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4"/>
      <c r="B44" s="586"/>
      <c r="C44" s="586"/>
      <c r="D44" s="597"/>
      <c r="E44" s="599"/>
      <c r="F44" s="592"/>
      <c r="G44" s="421"/>
      <c r="H44" s="588"/>
      <c r="I44" s="588"/>
      <c r="J44" s="588"/>
      <c r="K44" s="588"/>
      <c r="L44" s="588"/>
      <c r="M44" s="613"/>
      <c r="N44" s="26"/>
      <c r="O44" s="26"/>
    </row>
    <row r="45" spans="1:169">
      <c r="A45" s="584"/>
      <c r="B45" s="586"/>
      <c r="C45" s="586"/>
      <c r="D45" s="597"/>
      <c r="E45" s="599"/>
      <c r="F45" s="592"/>
      <c r="G45" s="421"/>
      <c r="H45" s="588"/>
      <c r="I45" s="588"/>
      <c r="J45" s="588"/>
      <c r="K45" s="588"/>
      <c r="L45" s="588"/>
      <c r="M45" s="613"/>
      <c r="N45" s="26"/>
      <c r="O45" s="26"/>
    </row>
    <row r="46" spans="1:169">
      <c r="A46" s="584"/>
      <c r="B46" s="586"/>
      <c r="C46" s="586"/>
      <c r="D46" s="597"/>
      <c r="E46" s="599"/>
      <c r="F46" s="592"/>
      <c r="G46" s="421"/>
      <c r="H46" s="588"/>
      <c r="I46" s="588"/>
      <c r="J46" s="588"/>
      <c r="K46" s="588"/>
      <c r="L46" s="588"/>
      <c r="M46" s="613"/>
      <c r="N46" s="26"/>
      <c r="O46" s="26"/>
    </row>
    <row r="47" spans="1:169">
      <c r="A47" s="584"/>
      <c r="B47" s="586"/>
      <c r="C47" s="586"/>
      <c r="D47" s="597"/>
      <c r="E47" s="599"/>
      <c r="F47" s="592"/>
      <c r="G47" s="421"/>
      <c r="H47" s="588"/>
      <c r="I47" s="588"/>
      <c r="J47" s="588"/>
      <c r="K47" s="588"/>
      <c r="L47" s="588"/>
      <c r="M47" s="613"/>
      <c r="N47" s="26"/>
      <c r="O47" s="26"/>
    </row>
    <row r="48" spans="1:169" ht="15.75" thickBot="1">
      <c r="A48" s="584"/>
      <c r="B48" s="586"/>
      <c r="C48" s="586"/>
      <c r="D48" s="597"/>
      <c r="E48" s="599"/>
      <c r="F48" s="592"/>
      <c r="G48" s="421"/>
      <c r="H48" s="588"/>
      <c r="I48" s="588"/>
      <c r="J48" s="588"/>
      <c r="K48" s="588"/>
      <c r="L48" s="588"/>
      <c r="M48" s="613"/>
      <c r="N48" s="26"/>
      <c r="O48" s="26"/>
    </row>
    <row r="49" spans="1:169" s="18" customFormat="1" ht="12.75" customHeight="1">
      <c r="A49" s="583">
        <f>'7- Mapa Final'!A40</f>
        <v>4</v>
      </c>
      <c r="B49" s="585" t="str">
        <f>'7- Mapa Final'!B40</f>
        <v>Ofrecer, prometer y entregar, aceptar o solicitar una ventaja indebida  para influir o direccionar  la formulación de   requisitos habiliantes y/o técnicos  para satisfacer un interés personal, de manera directa, indirecta o interpuesta por otras personas</v>
      </c>
      <c r="C49" s="585" t="str">
        <f>'7- Mapa Final'!C40</f>
        <v>Cuando se direccionan los requisitos habilitanes y/o técnicos para favorecer  indebidamente  a ciertos proponentes</v>
      </c>
      <c r="D49" s="596" t="str">
        <f>'7- Mapa Final'!J40</f>
        <v>Muy Baja - 1</v>
      </c>
      <c r="E49" s="598" t="str">
        <f>'7- Mapa Final'!K40</f>
        <v>Mayor - 4</v>
      </c>
      <c r="F49" s="591" t="str">
        <f>'7- Mapa Final'!M40</f>
        <v>Alto  - 4</v>
      </c>
      <c r="G49" s="420"/>
      <c r="H49" s="595"/>
      <c r="I49" s="595"/>
      <c r="J49" s="595"/>
      <c r="K49" s="595"/>
      <c r="L49" s="595"/>
      <c r="M49" s="612"/>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4"/>
      <c r="B50" s="586"/>
      <c r="C50" s="586"/>
      <c r="D50" s="597"/>
      <c r="E50" s="599"/>
      <c r="F50" s="592"/>
      <c r="G50" s="421"/>
      <c r="H50" s="588"/>
      <c r="I50" s="588"/>
      <c r="J50" s="588"/>
      <c r="K50" s="588"/>
      <c r="L50" s="588"/>
      <c r="M50" s="613"/>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4"/>
      <c r="B51" s="586"/>
      <c r="C51" s="586"/>
      <c r="D51" s="597"/>
      <c r="E51" s="599"/>
      <c r="F51" s="592"/>
      <c r="G51" s="421"/>
      <c r="H51" s="588"/>
      <c r="I51" s="588"/>
      <c r="J51" s="588"/>
      <c r="K51" s="588"/>
      <c r="L51" s="588"/>
      <c r="M51" s="613"/>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4"/>
      <c r="B52" s="586"/>
      <c r="C52" s="586"/>
      <c r="D52" s="597"/>
      <c r="E52" s="599"/>
      <c r="F52" s="592"/>
      <c r="G52" s="421"/>
      <c r="H52" s="588"/>
      <c r="I52" s="588"/>
      <c r="J52" s="588"/>
      <c r="K52" s="588"/>
      <c r="L52" s="588"/>
      <c r="M52" s="613"/>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4"/>
      <c r="B53" s="586"/>
      <c r="C53" s="586"/>
      <c r="D53" s="597"/>
      <c r="E53" s="599"/>
      <c r="F53" s="592"/>
      <c r="G53" s="421"/>
      <c r="H53" s="588"/>
      <c r="I53" s="588"/>
      <c r="J53" s="588"/>
      <c r="K53" s="588"/>
      <c r="L53" s="588"/>
      <c r="M53" s="61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4"/>
      <c r="B54" s="586"/>
      <c r="C54" s="586"/>
      <c r="D54" s="597"/>
      <c r="E54" s="599"/>
      <c r="F54" s="592"/>
      <c r="G54" s="421"/>
      <c r="H54" s="588"/>
      <c r="I54" s="588"/>
      <c r="J54" s="588"/>
      <c r="K54" s="588"/>
      <c r="L54" s="588"/>
      <c r="M54" s="613"/>
      <c r="N54" s="26"/>
      <c r="O54" s="26"/>
    </row>
    <row r="55" spans="1:169">
      <c r="A55" s="584"/>
      <c r="B55" s="586"/>
      <c r="C55" s="586"/>
      <c r="D55" s="597"/>
      <c r="E55" s="599"/>
      <c r="F55" s="592"/>
      <c r="G55" s="421"/>
      <c r="H55" s="588"/>
      <c r="I55" s="588"/>
      <c r="J55" s="588"/>
      <c r="K55" s="588"/>
      <c r="L55" s="588"/>
      <c r="M55" s="613"/>
      <c r="N55" s="26"/>
      <c r="O55" s="26"/>
    </row>
    <row r="56" spans="1:169">
      <c r="A56" s="584"/>
      <c r="B56" s="586"/>
      <c r="C56" s="586"/>
      <c r="D56" s="597"/>
      <c r="E56" s="599"/>
      <c r="F56" s="592"/>
      <c r="G56" s="421"/>
      <c r="H56" s="588"/>
      <c r="I56" s="588"/>
      <c r="J56" s="588"/>
      <c r="K56" s="588"/>
      <c r="L56" s="588"/>
      <c r="M56" s="613"/>
      <c r="N56" s="26"/>
      <c r="O56" s="26"/>
    </row>
    <row r="57" spans="1:169">
      <c r="A57" s="584"/>
      <c r="B57" s="586"/>
      <c r="C57" s="586"/>
      <c r="D57" s="597"/>
      <c r="E57" s="599"/>
      <c r="F57" s="592"/>
      <c r="G57" s="421"/>
      <c r="H57" s="588"/>
      <c r="I57" s="588"/>
      <c r="J57" s="588"/>
      <c r="K57" s="588"/>
      <c r="L57" s="588"/>
      <c r="M57" s="613"/>
      <c r="N57" s="26"/>
      <c r="O57" s="26"/>
    </row>
    <row r="58" spans="1:169" ht="15.75" thickBot="1">
      <c r="A58" s="584"/>
      <c r="B58" s="586"/>
      <c r="C58" s="586"/>
      <c r="D58" s="597"/>
      <c r="E58" s="599"/>
      <c r="F58" s="592"/>
      <c r="G58" s="421"/>
      <c r="H58" s="588"/>
      <c r="I58" s="588"/>
      <c r="J58" s="588"/>
      <c r="K58" s="588"/>
      <c r="L58" s="588"/>
      <c r="M58" s="613"/>
      <c r="N58" s="26"/>
      <c r="O58" s="26"/>
    </row>
    <row r="59" spans="1:169" s="18" customFormat="1" ht="12.75" customHeight="1">
      <c r="A59" s="583">
        <f>'7- Mapa Final'!A50</f>
        <v>5</v>
      </c>
      <c r="B59" s="585" t="str">
        <f>'7- Mapa Final'!B50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85" t="str">
        <f>'7- Mapa Final'!C50</f>
        <v xml:space="preserve">Cuando se favorece indebidamente a un servidor judicial a través de la validación del  reporte de accidentes de trabajo ante la Administradora de Riesgos Laborales </v>
      </c>
      <c r="D59" s="596" t="str">
        <f>'7- Mapa Final'!J50</f>
        <v>Muy Baja - 1</v>
      </c>
      <c r="E59" s="598" t="str">
        <f>'7- Mapa Final'!K50</f>
        <v>Mayor - 4</v>
      </c>
      <c r="F59" s="591" t="str">
        <f>'7- Mapa Final'!M50</f>
        <v>Alto  - 4</v>
      </c>
      <c r="G59" s="420"/>
      <c r="H59" s="595"/>
      <c r="I59" s="595"/>
      <c r="J59" s="595"/>
      <c r="K59" s="595"/>
      <c r="L59" s="595"/>
      <c r="M59" s="612"/>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4"/>
      <c r="B60" s="586"/>
      <c r="C60" s="586"/>
      <c r="D60" s="597"/>
      <c r="E60" s="599"/>
      <c r="F60" s="592"/>
      <c r="G60" s="421"/>
      <c r="H60" s="588"/>
      <c r="I60" s="588"/>
      <c r="J60" s="588"/>
      <c r="K60" s="588"/>
      <c r="L60" s="588"/>
      <c r="M60" s="61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4"/>
      <c r="B61" s="586"/>
      <c r="C61" s="586"/>
      <c r="D61" s="597"/>
      <c r="E61" s="599"/>
      <c r="F61" s="592"/>
      <c r="G61" s="421"/>
      <c r="H61" s="588"/>
      <c r="I61" s="588"/>
      <c r="J61" s="588"/>
      <c r="K61" s="588"/>
      <c r="L61" s="588"/>
      <c r="M61" s="61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4"/>
      <c r="B62" s="586"/>
      <c r="C62" s="586"/>
      <c r="D62" s="597"/>
      <c r="E62" s="599"/>
      <c r="F62" s="592"/>
      <c r="G62" s="421"/>
      <c r="H62" s="588"/>
      <c r="I62" s="588"/>
      <c r="J62" s="588"/>
      <c r="K62" s="588"/>
      <c r="L62" s="588"/>
      <c r="M62" s="61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4"/>
      <c r="B63" s="586"/>
      <c r="C63" s="586"/>
      <c r="D63" s="597"/>
      <c r="E63" s="599"/>
      <c r="F63" s="592"/>
      <c r="G63" s="421"/>
      <c r="H63" s="588"/>
      <c r="I63" s="588"/>
      <c r="J63" s="588"/>
      <c r="K63" s="588"/>
      <c r="L63" s="588"/>
      <c r="M63" s="61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4"/>
      <c r="B64" s="586"/>
      <c r="C64" s="586"/>
      <c r="D64" s="597"/>
      <c r="E64" s="599"/>
      <c r="F64" s="592"/>
      <c r="G64" s="421"/>
      <c r="H64" s="588"/>
      <c r="I64" s="588"/>
      <c r="J64" s="588"/>
      <c r="K64" s="588"/>
      <c r="L64" s="588"/>
      <c r="M64" s="613"/>
      <c r="N64" s="26"/>
      <c r="O64" s="26"/>
    </row>
    <row r="65" spans="1:15">
      <c r="A65" s="584"/>
      <c r="B65" s="586"/>
      <c r="C65" s="586"/>
      <c r="D65" s="597"/>
      <c r="E65" s="599"/>
      <c r="F65" s="592"/>
      <c r="G65" s="421"/>
      <c r="H65" s="588"/>
      <c r="I65" s="588"/>
      <c r="J65" s="588"/>
      <c r="K65" s="588"/>
      <c r="L65" s="588"/>
      <c r="M65" s="613"/>
      <c r="N65" s="26"/>
      <c r="O65" s="26"/>
    </row>
    <row r="66" spans="1:15">
      <c r="A66" s="584"/>
      <c r="B66" s="586"/>
      <c r="C66" s="586"/>
      <c r="D66" s="597"/>
      <c r="E66" s="599"/>
      <c r="F66" s="592"/>
      <c r="G66" s="421"/>
      <c r="H66" s="588"/>
      <c r="I66" s="588"/>
      <c r="J66" s="588"/>
      <c r="K66" s="588"/>
      <c r="L66" s="588"/>
      <c r="M66" s="613"/>
      <c r="N66" s="26"/>
      <c r="O66" s="26"/>
    </row>
    <row r="67" spans="1:15">
      <c r="A67" s="584"/>
      <c r="B67" s="586"/>
      <c r="C67" s="586"/>
      <c r="D67" s="597"/>
      <c r="E67" s="599"/>
      <c r="F67" s="592"/>
      <c r="G67" s="421"/>
      <c r="H67" s="588"/>
      <c r="I67" s="588"/>
      <c r="J67" s="588"/>
      <c r="K67" s="588"/>
      <c r="L67" s="588"/>
      <c r="M67" s="613"/>
      <c r="N67" s="26"/>
      <c r="O67" s="26"/>
    </row>
    <row r="68" spans="1:15">
      <c r="A68" s="584"/>
      <c r="B68" s="586"/>
      <c r="C68" s="586"/>
      <c r="D68" s="597"/>
      <c r="E68" s="599"/>
      <c r="F68" s="592"/>
      <c r="G68" s="421"/>
      <c r="H68" s="588"/>
      <c r="I68" s="588"/>
      <c r="J68" s="588"/>
      <c r="K68" s="588"/>
      <c r="L68" s="588"/>
      <c r="M68" s="613"/>
      <c r="N68" s="26"/>
      <c r="O68" s="26"/>
    </row>
  </sheetData>
  <mergeCells count="93">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M49:M58"/>
    <mergeCell ref="G49:G58"/>
    <mergeCell ref="H49:H58"/>
    <mergeCell ref="I49:I58"/>
    <mergeCell ref="J49:J58"/>
    <mergeCell ref="L49:L58"/>
    <mergeCell ref="F39:F48"/>
    <mergeCell ref="M39:M48"/>
    <mergeCell ref="G39:G48"/>
    <mergeCell ref="H39:H48"/>
    <mergeCell ref="I39:I48"/>
    <mergeCell ref="J39:J48"/>
    <mergeCell ref="K39:K48"/>
    <mergeCell ref="L39:L48"/>
    <mergeCell ref="A39:A48"/>
    <mergeCell ref="B39:B48"/>
    <mergeCell ref="C39:C48"/>
    <mergeCell ref="D39:D48"/>
    <mergeCell ref="E39:E4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A29:A38"/>
    <mergeCell ref="B29:B38"/>
    <mergeCell ref="C29:C38"/>
    <mergeCell ref="D29:D38"/>
    <mergeCell ref="E29:E38"/>
    <mergeCell ref="A8:G8"/>
    <mergeCell ref="A9:A18"/>
    <mergeCell ref="B9:B18"/>
    <mergeCell ref="C9:C18"/>
    <mergeCell ref="D9:D18"/>
    <mergeCell ref="E9:E18"/>
    <mergeCell ref="F9:F18"/>
    <mergeCell ref="G9:G18"/>
    <mergeCell ref="K6:L6"/>
    <mergeCell ref="M6:M7"/>
    <mergeCell ref="L1:M2"/>
    <mergeCell ref="H9:H18"/>
    <mergeCell ref="I9:I18"/>
    <mergeCell ref="J9:J18"/>
    <mergeCell ref="K9:K18"/>
    <mergeCell ref="L9:L18"/>
    <mergeCell ref="M9:M18"/>
    <mergeCell ref="A6:C6"/>
    <mergeCell ref="D6:F6"/>
    <mergeCell ref="G6:G7"/>
    <mergeCell ref="H6:H7"/>
    <mergeCell ref="I6:J6"/>
    <mergeCell ref="A3:B3"/>
    <mergeCell ref="C3:M3"/>
    <mergeCell ref="A4:B4"/>
    <mergeCell ref="C4:M4"/>
    <mergeCell ref="A5:B5"/>
    <mergeCell ref="C5:M5"/>
  </mergeCells>
  <conditionalFormatting sqref="A6:B6">
    <cfRule type="containsText" dxfId="185" priority="397" operator="containsText" text="1- Bajo">
      <formula>NOT(ISERROR(SEARCH("1- Bajo",A6)))</formula>
    </cfRule>
    <cfRule type="containsText" dxfId="184" priority="396" operator="containsText" text="4- Bajo">
      <formula>NOT(ISERROR(SEARCH("4- Bajo",A6)))</formula>
    </cfRule>
    <cfRule type="containsText" dxfId="183" priority="395" operator="containsText" text="3- Bajo">
      <formula>NOT(ISERROR(SEARCH("3- Bajo",A6)))</formula>
    </cfRule>
    <cfRule type="containsText" dxfId="182" priority="394" operator="containsText" text="4- Moderado">
      <formula>NOT(ISERROR(SEARCH("4- Moderado",A6)))</formula>
    </cfRule>
    <cfRule type="containsText" dxfId="181" priority="392" operator="containsText" text="3- Moderado">
      <formula>NOT(ISERROR(SEARCH("3- Moderado",A6)))</formula>
    </cfRule>
    <cfRule type="containsText" dxfId="180" priority="393" operator="containsText" text="6- Moderado">
      <formula>NOT(ISERROR(SEARCH("6- Moderado",A6)))</formula>
    </cfRule>
  </conditionalFormatting>
  <conditionalFormatting sqref="A9:E9">
    <cfRule type="containsText" dxfId="179" priority="389" operator="containsText" text="3- Bajo">
      <formula>NOT(ISERROR(SEARCH("3- Bajo",A9)))</formula>
    </cfRule>
    <cfRule type="containsText" dxfId="178" priority="388" operator="containsText" text="4- Moderado">
      <formula>NOT(ISERROR(SEARCH("4- Moderado",A9)))</formula>
    </cfRule>
    <cfRule type="containsText" dxfId="177" priority="387" operator="containsText" text="6- Moderado">
      <formula>NOT(ISERROR(SEARCH("6- Moderado",A9)))</formula>
    </cfRule>
    <cfRule type="containsText" dxfId="176" priority="386" operator="containsText" text="3- Moderado">
      <formula>NOT(ISERROR(SEARCH("3- Moderado",A9)))</formula>
    </cfRule>
    <cfRule type="containsText" dxfId="175" priority="390" operator="containsText" text="4- Bajo">
      <formula>NOT(ISERROR(SEARCH("4- Bajo",A9)))</formula>
    </cfRule>
    <cfRule type="containsText" dxfId="174" priority="391" operator="containsText" text="1- Bajo">
      <formula>NOT(ISERROR(SEARCH("1- Bajo",A9)))</formula>
    </cfRule>
  </conditionalFormatting>
  <conditionalFormatting sqref="A19:E19">
    <cfRule type="containsText" dxfId="173" priority="188" operator="containsText" text="1- Bajo">
      <formula>NOT(ISERROR(SEARCH("1- Bajo",A19)))</formula>
    </cfRule>
    <cfRule type="containsText" dxfId="172" priority="187" operator="containsText" text="4- Bajo">
      <formula>NOT(ISERROR(SEARCH("4- Bajo",A19)))</formula>
    </cfRule>
    <cfRule type="containsText" dxfId="171" priority="186" operator="containsText" text="3- Bajo">
      <formula>NOT(ISERROR(SEARCH("3- Bajo",A19)))</formula>
    </cfRule>
    <cfRule type="containsText" dxfId="170" priority="183" operator="containsText" text="3- Moderado">
      <formula>NOT(ISERROR(SEARCH("3- Moderado",A19)))</formula>
    </cfRule>
    <cfRule type="containsText" dxfId="169" priority="185" operator="containsText" text="4- Moderado">
      <formula>NOT(ISERROR(SEARCH("4- Moderado",A19)))</formula>
    </cfRule>
    <cfRule type="containsText" dxfId="168" priority="184" operator="containsText" text="6- Moderado">
      <formula>NOT(ISERROR(SEARCH("6- Moderado",A19)))</formula>
    </cfRule>
  </conditionalFormatting>
  <conditionalFormatting sqref="A29:E29">
    <cfRule type="containsText" dxfId="167" priority="167" operator="containsText" text="1- Bajo">
      <formula>NOT(ISERROR(SEARCH("1- Bajo",A29)))</formula>
    </cfRule>
    <cfRule type="containsText" dxfId="166" priority="166" operator="containsText" text="4- Bajo">
      <formula>NOT(ISERROR(SEARCH("4- Bajo",A29)))</formula>
    </cfRule>
    <cfRule type="containsText" dxfId="165" priority="162" operator="containsText" text="3- Moderado">
      <formula>NOT(ISERROR(SEARCH("3- Moderado",A29)))</formula>
    </cfRule>
    <cfRule type="containsText" dxfId="164" priority="163" operator="containsText" text="6- Moderado">
      <formula>NOT(ISERROR(SEARCH("6- Moderado",A29)))</formula>
    </cfRule>
    <cfRule type="containsText" dxfId="163" priority="164" operator="containsText" text="4- Moderado">
      <formula>NOT(ISERROR(SEARCH("4- Moderado",A29)))</formula>
    </cfRule>
    <cfRule type="containsText" dxfId="162" priority="165" operator="containsText" text="3- Bajo">
      <formula>NOT(ISERROR(SEARCH("3- Bajo",A29)))</formula>
    </cfRule>
  </conditionalFormatting>
  <conditionalFormatting sqref="A39:E39">
    <cfRule type="containsText" dxfId="161" priority="141" operator="containsText" text="3- Moderado">
      <formula>NOT(ISERROR(SEARCH("3- Moderado",A39)))</formula>
    </cfRule>
    <cfRule type="containsText" dxfId="160" priority="142" operator="containsText" text="6- Moderado">
      <formula>NOT(ISERROR(SEARCH("6- Moderado",A39)))</formula>
    </cfRule>
    <cfRule type="containsText" dxfId="159" priority="143" operator="containsText" text="4- Moderado">
      <formula>NOT(ISERROR(SEARCH("4- Moderado",A39)))</formula>
    </cfRule>
    <cfRule type="containsText" dxfId="158" priority="145" operator="containsText" text="4- Bajo">
      <formula>NOT(ISERROR(SEARCH("4- Bajo",A39)))</formula>
    </cfRule>
    <cfRule type="containsText" dxfId="157" priority="146" operator="containsText" text="1- Bajo">
      <formula>NOT(ISERROR(SEARCH("1- Bajo",A39)))</formula>
    </cfRule>
    <cfRule type="containsText" dxfId="156" priority="144" operator="containsText" text="3- Bajo">
      <formula>NOT(ISERROR(SEARCH("3- Bajo",A39)))</formula>
    </cfRule>
  </conditionalFormatting>
  <conditionalFormatting sqref="A49:E49">
    <cfRule type="containsText" dxfId="155" priority="104" operator="containsText" text="1- Bajo">
      <formula>NOT(ISERROR(SEARCH("1- Bajo",A49)))</formula>
    </cfRule>
    <cfRule type="containsText" dxfId="154" priority="100" operator="containsText" text="6- Moderado">
      <formula>NOT(ISERROR(SEARCH("6- Moderado",A49)))</formula>
    </cfRule>
    <cfRule type="containsText" dxfId="153" priority="101" operator="containsText" text="4- Moderado">
      <formula>NOT(ISERROR(SEARCH("4- Moderado",A49)))</formula>
    </cfRule>
    <cfRule type="containsText" dxfId="152" priority="102" operator="containsText" text="3- Bajo">
      <formula>NOT(ISERROR(SEARCH("3- Bajo",A49)))</formula>
    </cfRule>
    <cfRule type="containsText" dxfId="151" priority="103" operator="containsText" text="4- Bajo">
      <formula>NOT(ISERROR(SEARCH("4- Bajo",A49)))</formula>
    </cfRule>
    <cfRule type="containsText" dxfId="150" priority="99" operator="containsText" text="3- Moderado">
      <formula>NOT(ISERROR(SEARCH("3- Moderado",A49)))</formula>
    </cfRule>
  </conditionalFormatting>
  <conditionalFormatting sqref="A59:E59">
    <cfRule type="containsText" dxfId="149" priority="80" operator="containsText" text="4- Moderado">
      <formula>NOT(ISERROR(SEARCH("4- Moderado",A59)))</formula>
    </cfRule>
    <cfRule type="containsText" dxfId="148" priority="83" operator="containsText" text="1- Bajo">
      <formula>NOT(ISERROR(SEARCH("1- Bajo",A59)))</formula>
    </cfRule>
    <cfRule type="containsText" dxfId="147" priority="82" operator="containsText" text="4- Bajo">
      <formula>NOT(ISERROR(SEARCH("4- Bajo",A59)))</formula>
    </cfRule>
    <cfRule type="containsText" dxfId="146" priority="81" operator="containsText" text="3- Bajo">
      <formula>NOT(ISERROR(SEARCH("3- Bajo",A59)))</formula>
    </cfRule>
    <cfRule type="containsText" dxfId="145" priority="79" operator="containsText" text="6- Moderado">
      <formula>NOT(ISERROR(SEARCH("6- Moderado",A59)))</formula>
    </cfRule>
    <cfRule type="containsText" dxfId="144" priority="78" operator="containsText" text="3- Moderado">
      <formula>NOT(ISERROR(SEARCH("3- Moderado",A59)))</formula>
    </cfRule>
  </conditionalFormatting>
  <conditionalFormatting sqref="C7:F7">
    <cfRule type="containsText" dxfId="143" priority="359" operator="containsText" text="6- Moderado">
      <formula>NOT(ISERROR(SEARCH("6- Moderado",C7)))</formula>
    </cfRule>
    <cfRule type="containsText" dxfId="142" priority="361" operator="containsText" text="3- Bajo">
      <formula>NOT(ISERROR(SEARCH("3- Bajo",C7)))</formula>
    </cfRule>
    <cfRule type="containsText" dxfId="141" priority="362" operator="containsText" text="4- Bajo">
      <formula>NOT(ISERROR(SEARCH("4- Bajo",C7)))</formula>
    </cfRule>
    <cfRule type="containsText" dxfId="140" priority="363" operator="containsText" text="1- Bajo">
      <formula>NOT(ISERROR(SEARCH("1- Bajo",C7)))</formula>
    </cfRule>
    <cfRule type="containsText" dxfId="139" priority="360" operator="containsText" text="4- Moderado">
      <formula>NOT(ISERROR(SEARCH("4- Moderado",C7)))</formula>
    </cfRule>
    <cfRule type="containsText" dxfId="138" priority="358" operator="containsText" text="3- Moderado">
      <formula>NOT(ISERROR(SEARCH("3- Moderado",C7)))</formula>
    </cfRule>
  </conditionalFormatting>
  <conditionalFormatting sqref="D9:D68">
    <cfRule type="containsText" dxfId="137" priority="68" operator="containsText" text="Muy Alta">
      <formula>NOT(ISERROR(SEARCH("Muy Alta",D9)))</formula>
    </cfRule>
    <cfRule type="containsText" dxfId="136" priority="73" operator="containsText" text="Media">
      <formula>NOT(ISERROR(SEARCH("Media",D9)))</formula>
    </cfRule>
    <cfRule type="containsText" dxfId="135" priority="71" operator="containsText" text="Muy Baja">
      <formula>NOT(ISERROR(SEARCH("Muy Baja",D9)))</formula>
    </cfRule>
    <cfRule type="containsText" dxfId="134" priority="70" operator="containsText" text="Baja">
      <formula>NOT(ISERROR(SEARCH("Baja",D9)))</formula>
    </cfRule>
    <cfRule type="containsText" dxfId="133" priority="69" operator="containsText" text="Alta">
      <formula>NOT(ISERROR(SEARCH("Alta",D9)))</formula>
    </cfRule>
  </conditionalFormatting>
  <conditionalFormatting sqref="E9:E68">
    <cfRule type="containsText" dxfId="132" priority="67" operator="containsText" text="Leve">
      <formula>NOT(ISERROR(SEARCH("Leve",E9)))</formula>
    </cfRule>
    <cfRule type="containsText" dxfId="131" priority="66" operator="containsText" text="Menor">
      <formula>NOT(ISERROR(SEARCH("Menor",E9)))</formula>
    </cfRule>
    <cfRule type="containsText" dxfId="130" priority="65" operator="containsText" text="Mayor">
      <formula>NOT(ISERROR(SEARCH("Mayor",E9)))</formula>
    </cfRule>
    <cfRule type="containsText" dxfId="129" priority="64" operator="containsText" text="Catastrófico">
      <formula>NOT(ISERROR(SEARCH("Catastrófico",E9)))</formula>
    </cfRule>
  </conditionalFormatting>
  <conditionalFormatting sqref="E9:F68">
    <cfRule type="containsText" dxfId="128"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127" priority="77" operator="containsText" text="Extremo">
      <formula>NOT(ISERROR(SEARCH("Extremo",F9)))</formula>
    </cfRule>
    <cfRule type="containsText" dxfId="126" priority="76" operator="containsText" text="Alto">
      <formula>NOT(ISERROR(SEARCH("Alto",F9)))</formula>
    </cfRule>
    <cfRule type="containsText" dxfId="125" priority="75" operator="containsText" text="Moderado">
      <formula>NOT(ISERROR(SEARCH("Moderado",F9)))</formula>
    </cfRule>
    <cfRule type="containsText" dxfId="124" priority="74" operator="containsText" text="Bajo">
      <formula>NOT(ISERROR(SEARCH("Bajo",F9)))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zoomScale="80" zoomScaleNormal="80" workbookViewId="0">
      <selection activeCell="A6" sqref="A6:C6"/>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41"/>
      <c r="B1" s="241"/>
      <c r="C1" s="578"/>
      <c r="D1" s="578"/>
      <c r="E1" s="578"/>
      <c r="F1" s="578"/>
      <c r="G1" s="578"/>
      <c r="H1" s="578"/>
      <c r="I1" s="578"/>
      <c r="J1" s="578"/>
      <c r="K1" s="578"/>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41"/>
      <c r="B2" s="241"/>
      <c r="C2" s="616"/>
      <c r="D2" s="616"/>
      <c r="E2" s="616"/>
      <c r="F2" s="616"/>
      <c r="G2" s="616"/>
      <c r="H2" s="616"/>
      <c r="I2" s="616"/>
      <c r="J2" s="616"/>
      <c r="K2" s="616"/>
      <c r="L2" s="610"/>
      <c r="M2" s="61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6" t="s">
        <v>238</v>
      </c>
      <c r="B3" s="446"/>
      <c r="C3" s="521" t="s">
        <v>4</v>
      </c>
      <c r="D3" s="521"/>
      <c r="E3" s="521"/>
      <c r="F3" s="521"/>
      <c r="G3" s="521"/>
      <c r="H3" s="521"/>
      <c r="I3" s="521"/>
      <c r="J3" s="521"/>
      <c r="K3" s="521"/>
      <c r="L3" s="521"/>
      <c r="M3" s="521"/>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46" t="s">
        <v>239</v>
      </c>
      <c r="B4" s="446"/>
      <c r="C4" s="520" t="str">
        <f>'Seguimiento 1 Trimestre'!C4:M4</f>
        <v>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v>
      </c>
      <c r="D4" s="520"/>
      <c r="E4" s="520"/>
      <c r="F4" s="520"/>
      <c r="G4" s="520"/>
      <c r="H4" s="520"/>
      <c r="I4" s="520"/>
      <c r="J4" s="520"/>
      <c r="K4" s="520"/>
      <c r="L4" s="520"/>
      <c r="M4" s="52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46" t="s">
        <v>240</v>
      </c>
      <c r="B5" s="446"/>
      <c r="C5" s="412" t="str">
        <f>'Seguimiento 1 Trimestre'!C5:M5</f>
        <v>Nivel Nacional</v>
      </c>
      <c r="D5" s="571"/>
      <c r="E5" s="571"/>
      <c r="F5" s="571"/>
      <c r="G5" s="571"/>
      <c r="H5" s="571"/>
      <c r="I5" s="571"/>
      <c r="J5" s="571"/>
      <c r="K5" s="571"/>
      <c r="L5" s="571"/>
      <c r="M5" s="57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6" t="s">
        <v>435</v>
      </c>
      <c r="B6" s="567"/>
      <c r="C6" s="568"/>
      <c r="D6" s="569" t="s">
        <v>436</v>
      </c>
      <c r="E6" s="569"/>
      <c r="F6" s="569"/>
      <c r="G6" s="570" t="s">
        <v>437</v>
      </c>
      <c r="H6" s="573" t="s">
        <v>438</v>
      </c>
      <c r="I6" s="575" t="s">
        <v>439</v>
      </c>
      <c r="J6" s="576"/>
      <c r="K6" s="575" t="s">
        <v>440</v>
      </c>
      <c r="L6" s="576"/>
      <c r="M6" s="577" t="s">
        <v>441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180</v>
      </c>
      <c r="C7" s="27" t="s">
        <v>182</v>
      </c>
      <c r="D7" s="20" t="s">
        <v>192</v>
      </c>
      <c r="E7" s="20" t="s">
        <v>442</v>
      </c>
      <c r="F7" s="20" t="s">
        <v>443</v>
      </c>
      <c r="G7" s="570"/>
      <c r="H7" s="574"/>
      <c r="I7" s="21" t="s">
        <v>444</v>
      </c>
      <c r="J7" s="21" t="s">
        <v>445</v>
      </c>
      <c r="K7" s="21" t="s">
        <v>446</v>
      </c>
      <c r="L7" s="21" t="s">
        <v>447</v>
      </c>
      <c r="M7" s="5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14"/>
      <c r="B8" s="615"/>
      <c r="C8" s="615"/>
      <c r="D8" s="615"/>
      <c r="E8" s="615"/>
      <c r="F8" s="615"/>
      <c r="G8" s="61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85" t="str">
        <f>'7- Mapa Final'!B10</f>
        <v xml:space="preserve">Incumplimiento de los requisitos legales del SG-SST </v>
      </c>
      <c r="C9" s="585" t="str">
        <f>'7- Mapa Final'!C10</f>
        <v>No implementar dentro de los tiempos legales el SSST o implementarlo en forma parcial</v>
      </c>
      <c r="D9" s="596" t="str">
        <f>'7- Mapa Final'!J10</f>
        <v>Baja - 2</v>
      </c>
      <c r="E9" s="598" t="str">
        <f>'7- Mapa Final'!K10</f>
        <v>Menor - 2</v>
      </c>
      <c r="F9" s="591" t="str">
        <f>'7- Mapa Final'!M10</f>
        <v>Moderado - 4</v>
      </c>
      <c r="G9" s="420"/>
      <c r="H9" s="595"/>
      <c r="I9" s="595"/>
      <c r="J9" s="595"/>
      <c r="K9" s="595"/>
      <c r="L9" s="595"/>
      <c r="M9" s="612"/>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4"/>
      <c r="B10" s="586"/>
      <c r="C10" s="586"/>
      <c r="D10" s="597"/>
      <c r="E10" s="599"/>
      <c r="F10" s="592"/>
      <c r="G10" s="421"/>
      <c r="H10" s="588"/>
      <c r="I10" s="588"/>
      <c r="J10" s="588"/>
      <c r="K10" s="588"/>
      <c r="L10" s="588"/>
      <c r="M10" s="61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4"/>
      <c r="B11" s="586"/>
      <c r="C11" s="586"/>
      <c r="D11" s="597"/>
      <c r="E11" s="599"/>
      <c r="F11" s="592"/>
      <c r="G11" s="421"/>
      <c r="H11" s="588"/>
      <c r="I11" s="588"/>
      <c r="J11" s="588"/>
      <c r="K11" s="588"/>
      <c r="L11" s="588"/>
      <c r="M11" s="61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4"/>
      <c r="B12" s="586"/>
      <c r="C12" s="586"/>
      <c r="D12" s="597"/>
      <c r="E12" s="599"/>
      <c r="F12" s="592"/>
      <c r="G12" s="421"/>
      <c r="H12" s="588"/>
      <c r="I12" s="588"/>
      <c r="J12" s="588"/>
      <c r="K12" s="588"/>
      <c r="L12" s="588"/>
      <c r="M12" s="61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4"/>
      <c r="B13" s="586"/>
      <c r="C13" s="586"/>
      <c r="D13" s="597"/>
      <c r="E13" s="599"/>
      <c r="F13" s="592"/>
      <c r="G13" s="421"/>
      <c r="H13" s="588"/>
      <c r="I13" s="588"/>
      <c r="J13" s="588"/>
      <c r="K13" s="588"/>
      <c r="L13" s="588"/>
      <c r="M13" s="61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4"/>
      <c r="B14" s="586"/>
      <c r="C14" s="586"/>
      <c r="D14" s="597"/>
      <c r="E14" s="599"/>
      <c r="F14" s="592"/>
      <c r="G14" s="421"/>
      <c r="H14" s="588"/>
      <c r="I14" s="588"/>
      <c r="J14" s="588"/>
      <c r="K14" s="588"/>
      <c r="L14" s="588"/>
      <c r="M14" s="61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4"/>
      <c r="B15" s="586"/>
      <c r="C15" s="586"/>
      <c r="D15" s="597"/>
      <c r="E15" s="599"/>
      <c r="F15" s="592"/>
      <c r="G15" s="421"/>
      <c r="H15" s="588"/>
      <c r="I15" s="588"/>
      <c r="J15" s="588"/>
      <c r="K15" s="588"/>
      <c r="L15" s="588"/>
      <c r="M15" s="61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4"/>
      <c r="B16" s="586"/>
      <c r="C16" s="586"/>
      <c r="D16" s="597"/>
      <c r="E16" s="599"/>
      <c r="F16" s="592"/>
      <c r="G16" s="421"/>
      <c r="H16" s="588"/>
      <c r="I16" s="588"/>
      <c r="J16" s="588"/>
      <c r="K16" s="588"/>
      <c r="L16" s="588"/>
      <c r="M16" s="61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4"/>
      <c r="B17" s="586"/>
      <c r="C17" s="586"/>
      <c r="D17" s="597"/>
      <c r="E17" s="599"/>
      <c r="F17" s="592"/>
      <c r="G17" s="421"/>
      <c r="H17" s="588"/>
      <c r="I17" s="588"/>
      <c r="J17" s="588"/>
      <c r="K17" s="588"/>
      <c r="L17" s="588"/>
      <c r="M17" s="61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4"/>
      <c r="B18" s="586"/>
      <c r="C18" s="586"/>
      <c r="D18" s="597"/>
      <c r="E18" s="599"/>
      <c r="F18" s="592"/>
      <c r="G18" s="421"/>
      <c r="H18" s="588"/>
      <c r="I18" s="588"/>
      <c r="J18" s="588"/>
      <c r="K18" s="588"/>
      <c r="L18" s="588"/>
      <c r="M18" s="61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3">
        <f>'7- Mapa Final'!A20</f>
        <v>2</v>
      </c>
      <c r="B19" s="585" t="str">
        <f>'7- Mapa Final'!B20</f>
        <v>Incumplimiento Plan Trabajo de SG-SST</v>
      </c>
      <c r="C19" s="585" t="str">
        <f>'7- Mapa Final'!C20</f>
        <v>Posibilidad de incumplimiento de las metas establecidas por omisión en la ejecución de actividades del plan anual de SST.</v>
      </c>
      <c r="D19" s="596" t="str">
        <f>'7- Mapa Final'!J20</f>
        <v>Muy Baja - 1</v>
      </c>
      <c r="E19" s="598" t="str">
        <f>'7- Mapa Final'!K20</f>
        <v>Menor - 2</v>
      </c>
      <c r="F19" s="591" t="str">
        <f>'7- Mapa Final'!M20</f>
        <v>Bajo - 2</v>
      </c>
      <c r="G19" s="420"/>
      <c r="H19" s="595"/>
      <c r="I19" s="595"/>
      <c r="J19" s="595"/>
      <c r="K19" s="595"/>
      <c r="L19" s="595"/>
      <c r="M19" s="612"/>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4"/>
      <c r="B20" s="586"/>
      <c r="C20" s="586"/>
      <c r="D20" s="597"/>
      <c r="E20" s="599"/>
      <c r="F20" s="592"/>
      <c r="G20" s="421"/>
      <c r="H20" s="588"/>
      <c r="I20" s="588"/>
      <c r="J20" s="588"/>
      <c r="K20" s="588"/>
      <c r="L20" s="588"/>
      <c r="M20" s="61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4"/>
      <c r="B21" s="586"/>
      <c r="C21" s="586"/>
      <c r="D21" s="597"/>
      <c r="E21" s="599"/>
      <c r="F21" s="592"/>
      <c r="G21" s="421"/>
      <c r="H21" s="588"/>
      <c r="I21" s="588"/>
      <c r="J21" s="588"/>
      <c r="K21" s="588"/>
      <c r="L21" s="588"/>
      <c r="M21" s="61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4"/>
      <c r="B22" s="586"/>
      <c r="C22" s="586"/>
      <c r="D22" s="597"/>
      <c r="E22" s="599"/>
      <c r="F22" s="592"/>
      <c r="G22" s="421"/>
      <c r="H22" s="588"/>
      <c r="I22" s="588"/>
      <c r="J22" s="588"/>
      <c r="K22" s="588"/>
      <c r="L22" s="588"/>
      <c r="M22" s="61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4"/>
      <c r="B23" s="586"/>
      <c r="C23" s="586"/>
      <c r="D23" s="597"/>
      <c r="E23" s="599"/>
      <c r="F23" s="592"/>
      <c r="G23" s="421"/>
      <c r="H23" s="588"/>
      <c r="I23" s="588"/>
      <c r="J23" s="588"/>
      <c r="K23" s="588"/>
      <c r="L23" s="588"/>
      <c r="M23" s="61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4"/>
      <c r="B24" s="586"/>
      <c r="C24" s="586"/>
      <c r="D24" s="597"/>
      <c r="E24" s="599"/>
      <c r="F24" s="592"/>
      <c r="G24" s="421"/>
      <c r="H24" s="588"/>
      <c r="I24" s="588"/>
      <c r="J24" s="588"/>
      <c r="K24" s="588"/>
      <c r="L24" s="588"/>
      <c r="M24" s="613"/>
      <c r="N24" s="26"/>
      <c r="O24" s="26"/>
    </row>
    <row r="25" spans="1:169">
      <c r="A25" s="584"/>
      <c r="B25" s="586"/>
      <c r="C25" s="586"/>
      <c r="D25" s="597"/>
      <c r="E25" s="599"/>
      <c r="F25" s="592"/>
      <c r="G25" s="421"/>
      <c r="H25" s="588"/>
      <c r="I25" s="588"/>
      <c r="J25" s="588"/>
      <c r="K25" s="588"/>
      <c r="L25" s="588"/>
      <c r="M25" s="613"/>
      <c r="N25" s="26"/>
      <c r="O25" s="26"/>
    </row>
    <row r="26" spans="1:169">
      <c r="A26" s="584"/>
      <c r="B26" s="586"/>
      <c r="C26" s="586"/>
      <c r="D26" s="597"/>
      <c r="E26" s="599"/>
      <c r="F26" s="592"/>
      <c r="G26" s="421"/>
      <c r="H26" s="588"/>
      <c r="I26" s="588"/>
      <c r="J26" s="588"/>
      <c r="K26" s="588"/>
      <c r="L26" s="588"/>
      <c r="M26" s="613"/>
      <c r="N26" s="26"/>
      <c r="O26" s="26"/>
    </row>
    <row r="27" spans="1:169">
      <c r="A27" s="584"/>
      <c r="B27" s="586"/>
      <c r="C27" s="586"/>
      <c r="D27" s="597"/>
      <c r="E27" s="599"/>
      <c r="F27" s="592"/>
      <c r="G27" s="421"/>
      <c r="H27" s="588"/>
      <c r="I27" s="588"/>
      <c r="J27" s="588"/>
      <c r="K27" s="588"/>
      <c r="L27" s="588"/>
      <c r="M27" s="613"/>
      <c r="N27" s="26"/>
      <c r="O27" s="26"/>
    </row>
    <row r="28" spans="1:169" ht="15.75" thickBot="1">
      <c r="A28" s="584"/>
      <c r="B28" s="586"/>
      <c r="C28" s="586"/>
      <c r="D28" s="597"/>
      <c r="E28" s="599"/>
      <c r="F28" s="592"/>
      <c r="G28" s="421"/>
      <c r="H28" s="588"/>
      <c r="I28" s="588"/>
      <c r="J28" s="588"/>
      <c r="K28" s="588"/>
      <c r="L28" s="588"/>
      <c r="M28" s="613"/>
      <c r="N28" s="26"/>
      <c r="O28" s="26"/>
    </row>
    <row r="29" spans="1:169" s="18" customFormat="1" ht="12.75" customHeight="1">
      <c r="A29" s="583" t="e">
        <f>'7- Mapa Final'!#REF!</f>
        <v>#REF!</v>
      </c>
      <c r="B29" s="585" t="e">
        <f>'7- Mapa Final'!#REF!</f>
        <v>#REF!</v>
      </c>
      <c r="C29" s="585" t="e">
        <f>'7- Mapa Final'!#REF!</f>
        <v>#REF!</v>
      </c>
      <c r="D29" s="596" t="e">
        <f>'7- Mapa Final'!#REF!</f>
        <v>#REF!</v>
      </c>
      <c r="E29" s="598" t="e">
        <f>'7- Mapa Final'!#REF!</f>
        <v>#REF!</v>
      </c>
      <c r="F29" s="591" t="e">
        <f>'7- Mapa Final'!#REF!</f>
        <v>#REF!</v>
      </c>
      <c r="G29" s="420"/>
      <c r="H29" s="595"/>
      <c r="I29" s="595"/>
      <c r="J29" s="595"/>
      <c r="K29" s="595"/>
      <c r="L29" s="595"/>
      <c r="M29" s="612"/>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4"/>
      <c r="B30" s="586"/>
      <c r="C30" s="586"/>
      <c r="D30" s="597"/>
      <c r="E30" s="599"/>
      <c r="F30" s="592"/>
      <c r="G30" s="421"/>
      <c r="H30" s="588"/>
      <c r="I30" s="588"/>
      <c r="J30" s="588"/>
      <c r="K30" s="588"/>
      <c r="L30" s="588"/>
      <c r="M30" s="61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4"/>
      <c r="B31" s="586"/>
      <c r="C31" s="586"/>
      <c r="D31" s="597"/>
      <c r="E31" s="599"/>
      <c r="F31" s="592"/>
      <c r="G31" s="421"/>
      <c r="H31" s="588"/>
      <c r="I31" s="588"/>
      <c r="J31" s="588"/>
      <c r="K31" s="588"/>
      <c r="L31" s="588"/>
      <c r="M31" s="61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4"/>
      <c r="B32" s="586"/>
      <c r="C32" s="586"/>
      <c r="D32" s="597"/>
      <c r="E32" s="599"/>
      <c r="F32" s="592"/>
      <c r="G32" s="421"/>
      <c r="H32" s="588"/>
      <c r="I32" s="588"/>
      <c r="J32" s="588"/>
      <c r="K32" s="588"/>
      <c r="L32" s="588"/>
      <c r="M32" s="61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4"/>
      <c r="B33" s="586"/>
      <c r="C33" s="586"/>
      <c r="D33" s="597"/>
      <c r="E33" s="599"/>
      <c r="F33" s="592"/>
      <c r="G33" s="421"/>
      <c r="H33" s="588"/>
      <c r="I33" s="588"/>
      <c r="J33" s="588"/>
      <c r="K33" s="588"/>
      <c r="L33" s="588"/>
      <c r="M33" s="61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4"/>
      <c r="B34" s="586"/>
      <c r="C34" s="586"/>
      <c r="D34" s="597"/>
      <c r="E34" s="599"/>
      <c r="F34" s="592"/>
      <c r="G34" s="421"/>
      <c r="H34" s="588"/>
      <c r="I34" s="588"/>
      <c r="J34" s="588"/>
      <c r="K34" s="588"/>
      <c r="L34" s="588"/>
      <c r="M34" s="613"/>
      <c r="N34" s="26"/>
      <c r="O34" s="26"/>
    </row>
    <row r="35" spans="1:169">
      <c r="A35" s="584"/>
      <c r="B35" s="586"/>
      <c r="C35" s="586"/>
      <c r="D35" s="597"/>
      <c r="E35" s="599"/>
      <c r="F35" s="592"/>
      <c r="G35" s="421"/>
      <c r="H35" s="588"/>
      <c r="I35" s="588"/>
      <c r="J35" s="588"/>
      <c r="K35" s="588"/>
      <c r="L35" s="588"/>
      <c r="M35" s="613"/>
      <c r="N35" s="26"/>
      <c r="O35" s="26"/>
    </row>
    <row r="36" spans="1:169">
      <c r="A36" s="584"/>
      <c r="B36" s="586"/>
      <c r="C36" s="586"/>
      <c r="D36" s="597"/>
      <c r="E36" s="599"/>
      <c r="F36" s="592"/>
      <c r="G36" s="421"/>
      <c r="H36" s="588"/>
      <c r="I36" s="588"/>
      <c r="J36" s="588"/>
      <c r="K36" s="588"/>
      <c r="L36" s="588"/>
      <c r="M36" s="613"/>
      <c r="N36" s="26"/>
      <c r="O36" s="26"/>
    </row>
    <row r="37" spans="1:169">
      <c r="A37" s="584"/>
      <c r="B37" s="586"/>
      <c r="C37" s="586"/>
      <c r="D37" s="597"/>
      <c r="E37" s="599"/>
      <c r="F37" s="592"/>
      <c r="G37" s="421"/>
      <c r="H37" s="588"/>
      <c r="I37" s="588"/>
      <c r="J37" s="588"/>
      <c r="K37" s="588"/>
      <c r="L37" s="588"/>
      <c r="M37" s="613"/>
      <c r="N37" s="26"/>
      <c r="O37" s="26"/>
    </row>
    <row r="38" spans="1:169" ht="15.75" thickBot="1">
      <c r="A38" s="584"/>
      <c r="B38" s="586"/>
      <c r="C38" s="586"/>
      <c r="D38" s="597"/>
      <c r="E38" s="599"/>
      <c r="F38" s="592"/>
      <c r="G38" s="421"/>
      <c r="H38" s="588"/>
      <c r="I38" s="588"/>
      <c r="J38" s="588"/>
      <c r="K38" s="588"/>
      <c r="L38" s="588"/>
      <c r="M38" s="613"/>
      <c r="N38" s="26"/>
      <c r="O38" s="26"/>
    </row>
    <row r="39" spans="1:169" s="18" customFormat="1" ht="12.75" customHeight="1">
      <c r="A39" s="583">
        <f>'7- Mapa Final'!A30</f>
        <v>3</v>
      </c>
      <c r="B39" s="585" t="str">
        <f>'7- Mapa Final'!B30</f>
        <v>Recibir dádivas o beneficios a nombre propio o de terceros para  desviar recursos, no presentar o presentar reportes con información no veraz</v>
      </c>
      <c r="C39" s="585" t="str">
        <f>'7- Mapa Final'!C30</f>
        <v xml:space="preserve">Se favorece indebidamente a un servidor judicial a través de la validación del  reporte de accidentes de trabajo ante la Administradora de Riesgos Laborales </v>
      </c>
      <c r="D39" s="596" t="str">
        <f>'7- Mapa Final'!J30</f>
        <v>Muy Baja - 1</v>
      </c>
      <c r="E39" s="598" t="str">
        <f>'7- Mapa Final'!K30</f>
        <v>Moderado - 3</v>
      </c>
      <c r="F39" s="591" t="str">
        <f>'7- Mapa Final'!M30</f>
        <v>Moderado - 3</v>
      </c>
      <c r="G39" s="420"/>
      <c r="H39" s="595"/>
      <c r="I39" s="595"/>
      <c r="J39" s="595"/>
      <c r="K39" s="595"/>
      <c r="L39" s="595"/>
      <c r="M39" s="612"/>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4"/>
      <c r="B40" s="586"/>
      <c r="C40" s="586"/>
      <c r="D40" s="597"/>
      <c r="E40" s="599"/>
      <c r="F40" s="592"/>
      <c r="G40" s="421"/>
      <c r="H40" s="588"/>
      <c r="I40" s="588"/>
      <c r="J40" s="588"/>
      <c r="K40" s="588"/>
      <c r="L40" s="588"/>
      <c r="M40" s="61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4"/>
      <c r="B41" s="586"/>
      <c r="C41" s="586"/>
      <c r="D41" s="597"/>
      <c r="E41" s="599"/>
      <c r="F41" s="592"/>
      <c r="G41" s="421"/>
      <c r="H41" s="588"/>
      <c r="I41" s="588"/>
      <c r="J41" s="588"/>
      <c r="K41" s="588"/>
      <c r="L41" s="588"/>
      <c r="M41" s="61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4"/>
      <c r="B42" s="586"/>
      <c r="C42" s="586"/>
      <c r="D42" s="597"/>
      <c r="E42" s="599"/>
      <c r="F42" s="592"/>
      <c r="G42" s="421"/>
      <c r="H42" s="588"/>
      <c r="I42" s="588"/>
      <c r="J42" s="588"/>
      <c r="K42" s="588"/>
      <c r="L42" s="588"/>
      <c r="M42" s="61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4"/>
      <c r="B43" s="586"/>
      <c r="C43" s="586"/>
      <c r="D43" s="597"/>
      <c r="E43" s="599"/>
      <c r="F43" s="592"/>
      <c r="G43" s="421"/>
      <c r="H43" s="588"/>
      <c r="I43" s="588"/>
      <c r="J43" s="588"/>
      <c r="K43" s="588"/>
      <c r="L43" s="588"/>
      <c r="M43" s="61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4"/>
      <c r="B44" s="586"/>
      <c r="C44" s="586"/>
      <c r="D44" s="597"/>
      <c r="E44" s="599"/>
      <c r="F44" s="592"/>
      <c r="G44" s="421"/>
      <c r="H44" s="588"/>
      <c r="I44" s="588"/>
      <c r="J44" s="588"/>
      <c r="K44" s="588"/>
      <c r="L44" s="588"/>
      <c r="M44" s="613"/>
      <c r="N44" s="26"/>
      <c r="O44" s="26"/>
    </row>
    <row r="45" spans="1:169">
      <c r="A45" s="584"/>
      <c r="B45" s="586"/>
      <c r="C45" s="586"/>
      <c r="D45" s="597"/>
      <c r="E45" s="599"/>
      <c r="F45" s="592"/>
      <c r="G45" s="421"/>
      <c r="H45" s="588"/>
      <c r="I45" s="588"/>
      <c r="J45" s="588"/>
      <c r="K45" s="588"/>
      <c r="L45" s="588"/>
      <c r="M45" s="613"/>
      <c r="N45" s="26"/>
      <c r="O45" s="26"/>
    </row>
    <row r="46" spans="1:169">
      <c r="A46" s="584"/>
      <c r="B46" s="586"/>
      <c r="C46" s="586"/>
      <c r="D46" s="597"/>
      <c r="E46" s="599"/>
      <c r="F46" s="592"/>
      <c r="G46" s="421"/>
      <c r="H46" s="588"/>
      <c r="I46" s="588"/>
      <c r="J46" s="588"/>
      <c r="K46" s="588"/>
      <c r="L46" s="588"/>
      <c r="M46" s="613"/>
      <c r="N46" s="26"/>
      <c r="O46" s="26"/>
    </row>
    <row r="47" spans="1:169">
      <c r="A47" s="584"/>
      <c r="B47" s="586"/>
      <c r="C47" s="586"/>
      <c r="D47" s="597"/>
      <c r="E47" s="599"/>
      <c r="F47" s="592"/>
      <c r="G47" s="421"/>
      <c r="H47" s="588"/>
      <c r="I47" s="588"/>
      <c r="J47" s="588"/>
      <c r="K47" s="588"/>
      <c r="L47" s="588"/>
      <c r="M47" s="613"/>
      <c r="N47" s="26"/>
      <c r="O47" s="26"/>
    </row>
    <row r="48" spans="1:169" ht="15.75" thickBot="1">
      <c r="A48" s="584"/>
      <c r="B48" s="586"/>
      <c r="C48" s="586"/>
      <c r="D48" s="597"/>
      <c r="E48" s="599"/>
      <c r="F48" s="592"/>
      <c r="G48" s="421"/>
      <c r="H48" s="588"/>
      <c r="I48" s="588"/>
      <c r="J48" s="588"/>
      <c r="K48" s="588"/>
      <c r="L48" s="588"/>
      <c r="M48" s="613"/>
      <c r="N48" s="26"/>
      <c r="O48" s="26"/>
    </row>
    <row r="49" spans="1:169" s="18" customFormat="1" ht="12.75" customHeight="1">
      <c r="A49" s="583">
        <f>'7- Mapa Final'!A40</f>
        <v>4</v>
      </c>
      <c r="B49" s="585" t="str">
        <f>'7- Mapa Final'!B40</f>
        <v>Ofrecer, prometer y entregar, aceptar o solicitar una ventaja indebida  para influir o direccionar  la formulación de   requisitos habiliantes y/o técnicos  para satisfacer un interés personal, de manera directa, indirecta o interpuesta por otras personas</v>
      </c>
      <c r="C49" s="585" t="str">
        <f>'7- Mapa Final'!C40</f>
        <v>Cuando se direccionan los requisitos habilitanes y/o técnicos para favorecer  indebidamente  a ciertos proponentes</v>
      </c>
      <c r="D49" s="596" t="str">
        <f>'7- Mapa Final'!J40</f>
        <v>Muy Baja - 1</v>
      </c>
      <c r="E49" s="598" t="str">
        <f>'7- Mapa Final'!K40</f>
        <v>Mayor - 4</v>
      </c>
      <c r="F49" s="591" t="str">
        <f>'7- Mapa Final'!M40</f>
        <v>Alto  - 4</v>
      </c>
      <c r="G49" s="420"/>
      <c r="H49" s="595"/>
      <c r="I49" s="595"/>
      <c r="J49" s="595"/>
      <c r="K49" s="595"/>
      <c r="L49" s="595"/>
      <c r="M49" s="612"/>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4"/>
      <c r="B50" s="586"/>
      <c r="C50" s="586"/>
      <c r="D50" s="597"/>
      <c r="E50" s="599"/>
      <c r="F50" s="592"/>
      <c r="G50" s="421"/>
      <c r="H50" s="588"/>
      <c r="I50" s="588"/>
      <c r="J50" s="588"/>
      <c r="K50" s="588"/>
      <c r="L50" s="588"/>
      <c r="M50" s="613"/>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4"/>
      <c r="B51" s="586"/>
      <c r="C51" s="586"/>
      <c r="D51" s="597"/>
      <c r="E51" s="599"/>
      <c r="F51" s="592"/>
      <c r="G51" s="421"/>
      <c r="H51" s="588"/>
      <c r="I51" s="588"/>
      <c r="J51" s="588"/>
      <c r="K51" s="588"/>
      <c r="L51" s="588"/>
      <c r="M51" s="613"/>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4"/>
      <c r="B52" s="586"/>
      <c r="C52" s="586"/>
      <c r="D52" s="597"/>
      <c r="E52" s="599"/>
      <c r="F52" s="592"/>
      <c r="G52" s="421"/>
      <c r="H52" s="588"/>
      <c r="I52" s="588"/>
      <c r="J52" s="588"/>
      <c r="K52" s="588"/>
      <c r="L52" s="588"/>
      <c r="M52" s="613"/>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4"/>
      <c r="B53" s="586"/>
      <c r="C53" s="586"/>
      <c r="D53" s="597"/>
      <c r="E53" s="599"/>
      <c r="F53" s="592"/>
      <c r="G53" s="421"/>
      <c r="H53" s="588"/>
      <c r="I53" s="588"/>
      <c r="J53" s="588"/>
      <c r="K53" s="588"/>
      <c r="L53" s="588"/>
      <c r="M53" s="61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4"/>
      <c r="B54" s="586"/>
      <c r="C54" s="586"/>
      <c r="D54" s="597"/>
      <c r="E54" s="599"/>
      <c r="F54" s="592"/>
      <c r="G54" s="421"/>
      <c r="H54" s="588"/>
      <c r="I54" s="588"/>
      <c r="J54" s="588"/>
      <c r="K54" s="588"/>
      <c r="L54" s="588"/>
      <c r="M54" s="613"/>
      <c r="N54" s="26"/>
      <c r="O54" s="26"/>
    </row>
    <row r="55" spans="1:169">
      <c r="A55" s="584"/>
      <c r="B55" s="586"/>
      <c r="C55" s="586"/>
      <c r="D55" s="597"/>
      <c r="E55" s="599"/>
      <c r="F55" s="592"/>
      <c r="G55" s="421"/>
      <c r="H55" s="588"/>
      <c r="I55" s="588"/>
      <c r="J55" s="588"/>
      <c r="K55" s="588"/>
      <c r="L55" s="588"/>
      <c r="M55" s="613"/>
      <c r="N55" s="26"/>
      <c r="O55" s="26"/>
    </row>
    <row r="56" spans="1:169">
      <c r="A56" s="584"/>
      <c r="B56" s="586"/>
      <c r="C56" s="586"/>
      <c r="D56" s="597"/>
      <c r="E56" s="599"/>
      <c r="F56" s="592"/>
      <c r="G56" s="421"/>
      <c r="H56" s="588"/>
      <c r="I56" s="588"/>
      <c r="J56" s="588"/>
      <c r="K56" s="588"/>
      <c r="L56" s="588"/>
      <c r="M56" s="613"/>
      <c r="N56" s="26"/>
      <c r="O56" s="26"/>
    </row>
    <row r="57" spans="1:169">
      <c r="A57" s="584"/>
      <c r="B57" s="586"/>
      <c r="C57" s="586"/>
      <c r="D57" s="597"/>
      <c r="E57" s="599"/>
      <c r="F57" s="592"/>
      <c r="G57" s="421"/>
      <c r="H57" s="588"/>
      <c r="I57" s="588"/>
      <c r="J57" s="588"/>
      <c r="K57" s="588"/>
      <c r="L57" s="588"/>
      <c r="M57" s="613"/>
      <c r="N57" s="26"/>
      <c r="O57" s="26"/>
    </row>
    <row r="58" spans="1:169" ht="15.75" thickBot="1">
      <c r="A58" s="584"/>
      <c r="B58" s="586"/>
      <c r="C58" s="586"/>
      <c r="D58" s="597"/>
      <c r="E58" s="599"/>
      <c r="F58" s="592"/>
      <c r="G58" s="421"/>
      <c r="H58" s="588"/>
      <c r="I58" s="588"/>
      <c r="J58" s="588"/>
      <c r="K58" s="588"/>
      <c r="L58" s="588"/>
      <c r="M58" s="613"/>
      <c r="N58" s="26"/>
      <c r="O58" s="26"/>
    </row>
    <row r="59" spans="1:169" s="18" customFormat="1" ht="12.75" customHeight="1">
      <c r="A59" s="583">
        <f>'7- Mapa Final'!A50</f>
        <v>5</v>
      </c>
      <c r="B59" s="585" t="str">
        <f>'7- Mapa Final'!B50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85" t="str">
        <f>'7- Mapa Final'!C50</f>
        <v xml:space="preserve">Cuando se favorece indebidamente a un servidor judicial a través de la validación del  reporte de accidentes de trabajo ante la Administradora de Riesgos Laborales </v>
      </c>
      <c r="D59" s="596" t="str">
        <f>'7- Mapa Final'!J50</f>
        <v>Muy Baja - 1</v>
      </c>
      <c r="E59" s="598" t="str">
        <f>'7- Mapa Final'!K50</f>
        <v>Mayor - 4</v>
      </c>
      <c r="F59" s="591" t="str">
        <f>'7- Mapa Final'!M50</f>
        <v>Alto  - 4</v>
      </c>
      <c r="G59" s="420"/>
      <c r="H59" s="595"/>
      <c r="I59" s="595"/>
      <c r="J59" s="595"/>
      <c r="K59" s="595"/>
      <c r="L59" s="595"/>
      <c r="M59" s="612"/>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4"/>
      <c r="B60" s="586"/>
      <c r="C60" s="586"/>
      <c r="D60" s="597"/>
      <c r="E60" s="599"/>
      <c r="F60" s="592"/>
      <c r="G60" s="421"/>
      <c r="H60" s="588"/>
      <c r="I60" s="588"/>
      <c r="J60" s="588"/>
      <c r="K60" s="588"/>
      <c r="L60" s="588"/>
      <c r="M60" s="61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4"/>
      <c r="B61" s="586"/>
      <c r="C61" s="586"/>
      <c r="D61" s="597"/>
      <c r="E61" s="599"/>
      <c r="F61" s="592"/>
      <c r="G61" s="421"/>
      <c r="H61" s="588"/>
      <c r="I61" s="588"/>
      <c r="J61" s="588"/>
      <c r="K61" s="588"/>
      <c r="L61" s="588"/>
      <c r="M61" s="61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4"/>
      <c r="B62" s="586"/>
      <c r="C62" s="586"/>
      <c r="D62" s="597"/>
      <c r="E62" s="599"/>
      <c r="F62" s="592"/>
      <c r="G62" s="421"/>
      <c r="H62" s="588"/>
      <c r="I62" s="588"/>
      <c r="J62" s="588"/>
      <c r="K62" s="588"/>
      <c r="L62" s="588"/>
      <c r="M62" s="61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4"/>
      <c r="B63" s="586"/>
      <c r="C63" s="586"/>
      <c r="D63" s="597"/>
      <c r="E63" s="599"/>
      <c r="F63" s="592"/>
      <c r="G63" s="421"/>
      <c r="H63" s="588"/>
      <c r="I63" s="588"/>
      <c r="J63" s="588"/>
      <c r="K63" s="588"/>
      <c r="L63" s="588"/>
      <c r="M63" s="61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4"/>
      <c r="B64" s="586"/>
      <c r="C64" s="586"/>
      <c r="D64" s="597"/>
      <c r="E64" s="599"/>
      <c r="F64" s="592"/>
      <c r="G64" s="421"/>
      <c r="H64" s="588"/>
      <c r="I64" s="588"/>
      <c r="J64" s="588"/>
      <c r="K64" s="588"/>
      <c r="L64" s="588"/>
      <c r="M64" s="613"/>
      <c r="N64" s="26"/>
      <c r="O64" s="26"/>
    </row>
    <row r="65" spans="1:15">
      <c r="A65" s="584"/>
      <c r="B65" s="586"/>
      <c r="C65" s="586"/>
      <c r="D65" s="597"/>
      <c r="E65" s="599"/>
      <c r="F65" s="592"/>
      <c r="G65" s="421"/>
      <c r="H65" s="588"/>
      <c r="I65" s="588"/>
      <c r="J65" s="588"/>
      <c r="K65" s="588"/>
      <c r="L65" s="588"/>
      <c r="M65" s="613"/>
      <c r="N65" s="26"/>
      <c r="O65" s="26"/>
    </row>
    <row r="66" spans="1:15">
      <c r="A66" s="584"/>
      <c r="B66" s="586"/>
      <c r="C66" s="586"/>
      <c r="D66" s="597"/>
      <c r="E66" s="599"/>
      <c r="F66" s="592"/>
      <c r="G66" s="421"/>
      <c r="H66" s="588"/>
      <c r="I66" s="588"/>
      <c r="J66" s="588"/>
      <c r="K66" s="588"/>
      <c r="L66" s="588"/>
      <c r="M66" s="613"/>
      <c r="N66" s="26"/>
      <c r="O66" s="26"/>
    </row>
    <row r="67" spans="1:15">
      <c r="A67" s="584"/>
      <c r="B67" s="586"/>
      <c r="C67" s="586"/>
      <c r="D67" s="597"/>
      <c r="E67" s="599"/>
      <c r="F67" s="592"/>
      <c r="G67" s="421"/>
      <c r="H67" s="588"/>
      <c r="I67" s="588"/>
      <c r="J67" s="588"/>
      <c r="K67" s="588"/>
      <c r="L67" s="588"/>
      <c r="M67" s="613"/>
      <c r="N67" s="26"/>
      <c r="O67" s="26"/>
    </row>
    <row r="68" spans="1:15">
      <c r="A68" s="584"/>
      <c r="B68" s="586"/>
      <c r="C68" s="586"/>
      <c r="D68" s="597"/>
      <c r="E68" s="599"/>
      <c r="F68" s="592"/>
      <c r="G68" s="421"/>
      <c r="H68" s="588"/>
      <c r="I68" s="588"/>
      <c r="J68" s="588"/>
      <c r="K68" s="588"/>
      <c r="L68" s="588"/>
      <c r="M68" s="613"/>
      <c r="N68" s="26"/>
      <c r="O68" s="26"/>
    </row>
  </sheetData>
  <mergeCells count="94">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L39:L48"/>
    <mergeCell ref="M49:M58"/>
    <mergeCell ref="G49:G58"/>
    <mergeCell ref="H49:H58"/>
    <mergeCell ref="I49:I58"/>
    <mergeCell ref="J49:J58"/>
    <mergeCell ref="L49:L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123" priority="397" operator="containsText" text="1- Bajo">
      <formula>NOT(ISERROR(SEARCH("1- Bajo",A6)))</formula>
    </cfRule>
    <cfRule type="containsText" dxfId="122" priority="396" operator="containsText" text="4- Bajo">
      <formula>NOT(ISERROR(SEARCH("4- Bajo",A6)))</formula>
    </cfRule>
    <cfRule type="containsText" dxfId="121" priority="395" operator="containsText" text="3- Bajo">
      <formula>NOT(ISERROR(SEARCH("3- Bajo",A6)))</formula>
    </cfRule>
    <cfRule type="containsText" dxfId="120" priority="394" operator="containsText" text="4- Moderado">
      <formula>NOT(ISERROR(SEARCH("4- Moderado",A6)))</formula>
    </cfRule>
    <cfRule type="containsText" dxfId="119" priority="392" operator="containsText" text="3- Moderado">
      <formula>NOT(ISERROR(SEARCH("3- Moderado",A6)))</formula>
    </cfRule>
    <cfRule type="containsText" dxfId="118" priority="393" operator="containsText" text="6- Moderado">
      <formula>NOT(ISERROR(SEARCH("6- Moderado",A6)))</formula>
    </cfRule>
  </conditionalFormatting>
  <conditionalFormatting sqref="A9:E9">
    <cfRule type="containsText" dxfId="117" priority="389" operator="containsText" text="3- Bajo">
      <formula>NOT(ISERROR(SEARCH("3- Bajo",A9)))</formula>
    </cfRule>
    <cfRule type="containsText" dxfId="116" priority="388" operator="containsText" text="4- Moderado">
      <formula>NOT(ISERROR(SEARCH("4- Moderado",A9)))</formula>
    </cfRule>
    <cfRule type="containsText" dxfId="115" priority="387" operator="containsText" text="6- Moderado">
      <formula>NOT(ISERROR(SEARCH("6- Moderado",A9)))</formula>
    </cfRule>
    <cfRule type="containsText" dxfId="114" priority="386" operator="containsText" text="3- Moderado">
      <formula>NOT(ISERROR(SEARCH("3- Moderado",A9)))</formula>
    </cfRule>
    <cfRule type="containsText" dxfId="113" priority="390" operator="containsText" text="4- Bajo">
      <formula>NOT(ISERROR(SEARCH("4- Bajo",A9)))</formula>
    </cfRule>
    <cfRule type="containsText" dxfId="112" priority="391" operator="containsText" text="1- Bajo">
      <formula>NOT(ISERROR(SEARCH("1- Bajo",A9)))</formula>
    </cfRule>
  </conditionalFormatting>
  <conditionalFormatting sqref="A19:E19">
    <cfRule type="containsText" dxfId="111" priority="188" operator="containsText" text="1- Bajo">
      <formula>NOT(ISERROR(SEARCH("1- Bajo",A19)))</formula>
    </cfRule>
    <cfRule type="containsText" dxfId="110" priority="187" operator="containsText" text="4- Bajo">
      <formula>NOT(ISERROR(SEARCH("4- Bajo",A19)))</formula>
    </cfRule>
    <cfRule type="containsText" dxfId="109" priority="186" operator="containsText" text="3- Bajo">
      <formula>NOT(ISERROR(SEARCH("3- Bajo",A19)))</formula>
    </cfRule>
    <cfRule type="containsText" dxfId="108" priority="183" operator="containsText" text="3- Moderado">
      <formula>NOT(ISERROR(SEARCH("3- Moderado",A19)))</formula>
    </cfRule>
    <cfRule type="containsText" dxfId="107" priority="185" operator="containsText" text="4- Moderado">
      <formula>NOT(ISERROR(SEARCH("4- Moderado",A19)))</formula>
    </cfRule>
    <cfRule type="containsText" dxfId="106" priority="184" operator="containsText" text="6- Moderado">
      <formula>NOT(ISERROR(SEARCH("6- Moderado",A19)))</formula>
    </cfRule>
  </conditionalFormatting>
  <conditionalFormatting sqref="A29:E29">
    <cfRule type="containsText" dxfId="105" priority="167" operator="containsText" text="1- Bajo">
      <formula>NOT(ISERROR(SEARCH("1- Bajo",A29)))</formula>
    </cfRule>
    <cfRule type="containsText" dxfId="104" priority="166" operator="containsText" text="4- Bajo">
      <formula>NOT(ISERROR(SEARCH("4- Bajo",A29)))</formula>
    </cfRule>
    <cfRule type="containsText" dxfId="103" priority="162" operator="containsText" text="3- Moderado">
      <formula>NOT(ISERROR(SEARCH("3- Moderado",A29)))</formula>
    </cfRule>
    <cfRule type="containsText" dxfId="102" priority="163" operator="containsText" text="6- Moderado">
      <formula>NOT(ISERROR(SEARCH("6- Moderado",A29)))</formula>
    </cfRule>
    <cfRule type="containsText" dxfId="101" priority="164" operator="containsText" text="4- Moderado">
      <formula>NOT(ISERROR(SEARCH("4- Moderado",A29)))</formula>
    </cfRule>
    <cfRule type="containsText" dxfId="100" priority="165" operator="containsText" text="3- Bajo">
      <formula>NOT(ISERROR(SEARCH("3- Bajo",A29)))</formula>
    </cfRule>
  </conditionalFormatting>
  <conditionalFormatting sqref="A39:E39">
    <cfRule type="containsText" dxfId="99" priority="141" operator="containsText" text="3- Moderado">
      <formula>NOT(ISERROR(SEARCH("3- Moderado",A39)))</formula>
    </cfRule>
    <cfRule type="containsText" dxfId="98" priority="142" operator="containsText" text="6- Moderado">
      <formula>NOT(ISERROR(SEARCH("6- Moderado",A39)))</formula>
    </cfRule>
    <cfRule type="containsText" dxfId="97" priority="143" operator="containsText" text="4- Moderado">
      <formula>NOT(ISERROR(SEARCH("4- Moderado",A39)))</formula>
    </cfRule>
    <cfRule type="containsText" dxfId="96" priority="145" operator="containsText" text="4- Bajo">
      <formula>NOT(ISERROR(SEARCH("4- Bajo",A39)))</formula>
    </cfRule>
    <cfRule type="containsText" dxfId="95" priority="146" operator="containsText" text="1- Bajo">
      <formula>NOT(ISERROR(SEARCH("1- Bajo",A39)))</formula>
    </cfRule>
    <cfRule type="containsText" dxfId="94" priority="144" operator="containsText" text="3- Bajo">
      <formula>NOT(ISERROR(SEARCH("3- Bajo",A39)))</formula>
    </cfRule>
  </conditionalFormatting>
  <conditionalFormatting sqref="A49:E49">
    <cfRule type="containsText" dxfId="93" priority="104" operator="containsText" text="1- Bajo">
      <formula>NOT(ISERROR(SEARCH("1- Bajo",A49)))</formula>
    </cfRule>
    <cfRule type="containsText" dxfId="92" priority="100" operator="containsText" text="6- Moderado">
      <formula>NOT(ISERROR(SEARCH("6- Moderado",A49)))</formula>
    </cfRule>
    <cfRule type="containsText" dxfId="91" priority="101" operator="containsText" text="4- Moderado">
      <formula>NOT(ISERROR(SEARCH("4- Moderado",A49)))</formula>
    </cfRule>
    <cfRule type="containsText" dxfId="90" priority="102" operator="containsText" text="3- Bajo">
      <formula>NOT(ISERROR(SEARCH("3- Bajo",A49)))</formula>
    </cfRule>
    <cfRule type="containsText" dxfId="89" priority="103" operator="containsText" text="4- Bajo">
      <formula>NOT(ISERROR(SEARCH("4- Bajo",A49)))</formula>
    </cfRule>
    <cfRule type="containsText" dxfId="88" priority="99" operator="containsText" text="3- Moderado">
      <formula>NOT(ISERROR(SEARCH("3- Moderado",A49)))</formula>
    </cfRule>
  </conditionalFormatting>
  <conditionalFormatting sqref="A59:E59">
    <cfRule type="containsText" dxfId="87" priority="80" operator="containsText" text="4- Moderado">
      <formula>NOT(ISERROR(SEARCH("4- Moderado",A59)))</formula>
    </cfRule>
    <cfRule type="containsText" dxfId="86" priority="83" operator="containsText" text="1- Bajo">
      <formula>NOT(ISERROR(SEARCH("1- Bajo",A59)))</formula>
    </cfRule>
    <cfRule type="containsText" dxfId="85" priority="82" operator="containsText" text="4- Bajo">
      <formula>NOT(ISERROR(SEARCH("4- Bajo",A59)))</formula>
    </cfRule>
    <cfRule type="containsText" dxfId="84" priority="81" operator="containsText" text="3- Bajo">
      <formula>NOT(ISERROR(SEARCH("3- Bajo",A59)))</formula>
    </cfRule>
    <cfRule type="containsText" dxfId="83" priority="79" operator="containsText" text="6- Moderado">
      <formula>NOT(ISERROR(SEARCH("6- Moderado",A59)))</formula>
    </cfRule>
    <cfRule type="containsText" dxfId="82" priority="78" operator="containsText" text="3- Moderado">
      <formula>NOT(ISERROR(SEARCH("3- Moderado",A59)))</formula>
    </cfRule>
  </conditionalFormatting>
  <conditionalFormatting sqref="C7:F7">
    <cfRule type="containsText" dxfId="81" priority="359" operator="containsText" text="6- Moderado">
      <formula>NOT(ISERROR(SEARCH("6- Moderado",C7)))</formula>
    </cfRule>
    <cfRule type="containsText" dxfId="80" priority="361" operator="containsText" text="3- Bajo">
      <formula>NOT(ISERROR(SEARCH("3- Bajo",C7)))</formula>
    </cfRule>
    <cfRule type="containsText" dxfId="79" priority="362" operator="containsText" text="4- Bajo">
      <formula>NOT(ISERROR(SEARCH("4- Bajo",C7)))</formula>
    </cfRule>
    <cfRule type="containsText" dxfId="78" priority="363" operator="containsText" text="1- Bajo">
      <formula>NOT(ISERROR(SEARCH("1- Bajo",C7)))</formula>
    </cfRule>
    <cfRule type="containsText" dxfId="77" priority="360" operator="containsText" text="4- Moderado">
      <formula>NOT(ISERROR(SEARCH("4- Moderado",C7)))</formula>
    </cfRule>
    <cfRule type="containsText" dxfId="76" priority="358" operator="containsText" text="3- Moderado">
      <formula>NOT(ISERROR(SEARCH("3- Moderado",C7)))</formula>
    </cfRule>
  </conditionalFormatting>
  <conditionalFormatting sqref="D9:D68">
    <cfRule type="containsText" dxfId="75" priority="68" operator="containsText" text="Muy Alta">
      <formula>NOT(ISERROR(SEARCH("Muy Alta",D9)))</formula>
    </cfRule>
    <cfRule type="containsText" dxfId="74" priority="73" operator="containsText" text="Media">
      <formula>NOT(ISERROR(SEARCH("Media",D9)))</formula>
    </cfRule>
    <cfRule type="containsText" dxfId="73" priority="71" operator="containsText" text="Muy Baja">
      <formula>NOT(ISERROR(SEARCH("Muy Baja",D9)))</formula>
    </cfRule>
    <cfRule type="containsText" dxfId="72" priority="70" operator="containsText" text="Baja">
      <formula>NOT(ISERROR(SEARCH("Baja",D9)))</formula>
    </cfRule>
    <cfRule type="containsText" dxfId="71" priority="69" operator="containsText" text="Alta">
      <formula>NOT(ISERROR(SEARCH("Alta",D9)))</formula>
    </cfRule>
  </conditionalFormatting>
  <conditionalFormatting sqref="E9:E68">
    <cfRule type="containsText" dxfId="70" priority="67" operator="containsText" text="Leve">
      <formula>NOT(ISERROR(SEARCH("Leve",E9)))</formula>
    </cfRule>
    <cfRule type="containsText" dxfId="69" priority="66" operator="containsText" text="Menor">
      <formula>NOT(ISERROR(SEARCH("Menor",E9)))</formula>
    </cfRule>
    <cfRule type="containsText" dxfId="68" priority="65" operator="containsText" text="Mayor">
      <formula>NOT(ISERROR(SEARCH("Mayor",E9)))</formula>
    </cfRule>
    <cfRule type="containsText" dxfId="67" priority="64" operator="containsText" text="Catastrófico">
      <formula>NOT(ISERROR(SEARCH("Catastrófico",E9)))</formula>
    </cfRule>
  </conditionalFormatting>
  <conditionalFormatting sqref="E9:F68">
    <cfRule type="containsText" dxfId="66"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65" priority="77" operator="containsText" text="Extremo">
      <formula>NOT(ISERROR(SEARCH("Extremo",F9)))</formula>
    </cfRule>
    <cfRule type="containsText" dxfId="64" priority="76" operator="containsText" text="Alto">
      <formula>NOT(ISERROR(SEARCH("Alto",F9)))</formula>
    </cfRule>
    <cfRule type="containsText" dxfId="63" priority="75" operator="containsText" text="Moderado">
      <formula>NOT(ISERROR(SEARCH("Moderado",F9)))</formula>
    </cfRule>
    <cfRule type="containsText" dxfId="62" priority="74" operator="containsText" text="Bajo">
      <formula>NOT(ISERROR(SEARCH("Bajo",F9)))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zoomScale="55" zoomScaleNormal="55" workbookViewId="0">
      <selection activeCell="A6" sqref="A6:C6"/>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41"/>
      <c r="B1" s="241"/>
      <c r="C1" s="578"/>
      <c r="D1" s="578"/>
      <c r="E1" s="578"/>
      <c r="F1" s="578"/>
      <c r="G1" s="578"/>
      <c r="H1" s="578"/>
      <c r="I1" s="578"/>
      <c r="J1" s="578"/>
      <c r="K1" s="578"/>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41"/>
      <c r="B2" s="241"/>
      <c r="C2" s="616"/>
      <c r="D2" s="616"/>
      <c r="E2" s="616"/>
      <c r="F2" s="616"/>
      <c r="G2" s="616"/>
      <c r="H2" s="616"/>
      <c r="I2" s="616"/>
      <c r="J2" s="616"/>
      <c r="K2" s="616"/>
      <c r="L2" s="610"/>
      <c r="M2" s="61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6" t="s">
        <v>238</v>
      </c>
      <c r="B3" s="446"/>
      <c r="C3" s="521" t="s">
        <v>4</v>
      </c>
      <c r="D3" s="521"/>
      <c r="E3" s="521"/>
      <c r="F3" s="521"/>
      <c r="G3" s="521"/>
      <c r="H3" s="521"/>
      <c r="I3" s="521"/>
      <c r="J3" s="521"/>
      <c r="K3" s="521"/>
      <c r="L3" s="521"/>
      <c r="M3" s="521"/>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46" t="s">
        <v>239</v>
      </c>
      <c r="B4" s="446"/>
      <c r="C4" s="520" t="str">
        <f>'Seguimiento 1 Trimestre'!C4:M4</f>
        <v>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v>
      </c>
      <c r="D4" s="520"/>
      <c r="E4" s="520"/>
      <c r="F4" s="520"/>
      <c r="G4" s="520"/>
      <c r="H4" s="520"/>
      <c r="I4" s="520"/>
      <c r="J4" s="520"/>
      <c r="K4" s="520"/>
      <c r="L4" s="520"/>
      <c r="M4" s="52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46" t="s">
        <v>240</v>
      </c>
      <c r="B5" s="446"/>
      <c r="C5" s="412" t="str">
        <f>'Seguimiento 1 Trimestre'!C5:M5</f>
        <v>Nivel Nacional</v>
      </c>
      <c r="D5" s="571"/>
      <c r="E5" s="571"/>
      <c r="F5" s="571"/>
      <c r="G5" s="571"/>
      <c r="H5" s="571"/>
      <c r="I5" s="571"/>
      <c r="J5" s="571"/>
      <c r="K5" s="571"/>
      <c r="L5" s="571"/>
      <c r="M5" s="57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6" t="s">
        <v>435</v>
      </c>
      <c r="B6" s="567"/>
      <c r="C6" s="568"/>
      <c r="D6" s="569" t="s">
        <v>436</v>
      </c>
      <c r="E6" s="569"/>
      <c r="F6" s="569"/>
      <c r="G6" s="570" t="s">
        <v>437</v>
      </c>
      <c r="H6" s="573" t="s">
        <v>438</v>
      </c>
      <c r="I6" s="575" t="s">
        <v>439</v>
      </c>
      <c r="J6" s="576"/>
      <c r="K6" s="575" t="s">
        <v>440</v>
      </c>
      <c r="L6" s="576"/>
      <c r="M6" s="577" t="s">
        <v>441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180</v>
      </c>
      <c r="C7" s="27" t="s">
        <v>182</v>
      </c>
      <c r="D7" s="20" t="s">
        <v>192</v>
      </c>
      <c r="E7" s="20" t="s">
        <v>442</v>
      </c>
      <c r="F7" s="20" t="s">
        <v>443</v>
      </c>
      <c r="G7" s="570"/>
      <c r="H7" s="574"/>
      <c r="I7" s="21" t="s">
        <v>444</v>
      </c>
      <c r="J7" s="21" t="s">
        <v>445</v>
      </c>
      <c r="K7" s="21" t="s">
        <v>446</v>
      </c>
      <c r="L7" s="21" t="s">
        <v>447</v>
      </c>
      <c r="M7" s="5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14"/>
      <c r="B8" s="615"/>
      <c r="C8" s="615"/>
      <c r="D8" s="615"/>
      <c r="E8" s="615"/>
      <c r="F8" s="615"/>
      <c r="G8" s="61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85" t="str">
        <f>'7- Mapa Final'!B10</f>
        <v xml:space="preserve">Incumplimiento de los requisitos legales del SG-SST </v>
      </c>
      <c r="C9" s="585" t="str">
        <f>'7- Mapa Final'!C10</f>
        <v>No implementar dentro de los tiempos legales el SSST o implementarlo en forma parcial</v>
      </c>
      <c r="D9" s="596" t="str">
        <f>'7- Mapa Final'!J10</f>
        <v>Baja - 2</v>
      </c>
      <c r="E9" s="598" t="str">
        <f>'7- Mapa Final'!K10</f>
        <v>Menor - 2</v>
      </c>
      <c r="F9" s="591" t="str">
        <f>'7- Mapa Final'!M10</f>
        <v>Moderado - 4</v>
      </c>
      <c r="G9" s="420"/>
      <c r="H9" s="595"/>
      <c r="I9" s="595"/>
      <c r="J9" s="595"/>
      <c r="K9" s="595"/>
      <c r="L9" s="595"/>
      <c r="M9" s="612"/>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4"/>
      <c r="B10" s="586"/>
      <c r="C10" s="586"/>
      <c r="D10" s="597"/>
      <c r="E10" s="599"/>
      <c r="F10" s="592"/>
      <c r="G10" s="421"/>
      <c r="H10" s="588"/>
      <c r="I10" s="588"/>
      <c r="J10" s="588"/>
      <c r="K10" s="588"/>
      <c r="L10" s="588"/>
      <c r="M10" s="61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4"/>
      <c r="B11" s="586"/>
      <c r="C11" s="586"/>
      <c r="D11" s="597"/>
      <c r="E11" s="599"/>
      <c r="F11" s="592"/>
      <c r="G11" s="421"/>
      <c r="H11" s="588"/>
      <c r="I11" s="588"/>
      <c r="J11" s="588"/>
      <c r="K11" s="588"/>
      <c r="L11" s="588"/>
      <c r="M11" s="61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4"/>
      <c r="B12" s="586"/>
      <c r="C12" s="586"/>
      <c r="D12" s="597"/>
      <c r="E12" s="599"/>
      <c r="F12" s="592"/>
      <c r="G12" s="421"/>
      <c r="H12" s="588"/>
      <c r="I12" s="588"/>
      <c r="J12" s="588"/>
      <c r="K12" s="588"/>
      <c r="L12" s="588"/>
      <c r="M12" s="61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4"/>
      <c r="B13" s="586"/>
      <c r="C13" s="586"/>
      <c r="D13" s="597"/>
      <c r="E13" s="599"/>
      <c r="F13" s="592"/>
      <c r="G13" s="421"/>
      <c r="H13" s="588"/>
      <c r="I13" s="588"/>
      <c r="J13" s="588"/>
      <c r="K13" s="588"/>
      <c r="L13" s="588"/>
      <c r="M13" s="61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4"/>
      <c r="B14" s="586"/>
      <c r="C14" s="586"/>
      <c r="D14" s="597"/>
      <c r="E14" s="599"/>
      <c r="F14" s="592"/>
      <c r="G14" s="421"/>
      <c r="H14" s="588"/>
      <c r="I14" s="588"/>
      <c r="J14" s="588"/>
      <c r="K14" s="588"/>
      <c r="L14" s="588"/>
      <c r="M14" s="61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4"/>
      <c r="B15" s="586"/>
      <c r="C15" s="586"/>
      <c r="D15" s="597"/>
      <c r="E15" s="599"/>
      <c r="F15" s="592"/>
      <c r="G15" s="421"/>
      <c r="H15" s="588"/>
      <c r="I15" s="588"/>
      <c r="J15" s="588"/>
      <c r="K15" s="588"/>
      <c r="L15" s="588"/>
      <c r="M15" s="61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4"/>
      <c r="B16" s="586"/>
      <c r="C16" s="586"/>
      <c r="D16" s="597"/>
      <c r="E16" s="599"/>
      <c r="F16" s="592"/>
      <c r="G16" s="421"/>
      <c r="H16" s="588"/>
      <c r="I16" s="588"/>
      <c r="J16" s="588"/>
      <c r="K16" s="588"/>
      <c r="L16" s="588"/>
      <c r="M16" s="61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4"/>
      <c r="B17" s="586"/>
      <c r="C17" s="586"/>
      <c r="D17" s="597"/>
      <c r="E17" s="599"/>
      <c r="F17" s="592"/>
      <c r="G17" s="421"/>
      <c r="H17" s="588"/>
      <c r="I17" s="588"/>
      <c r="J17" s="588"/>
      <c r="K17" s="588"/>
      <c r="L17" s="588"/>
      <c r="M17" s="61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4"/>
      <c r="B18" s="586"/>
      <c r="C18" s="586"/>
      <c r="D18" s="597"/>
      <c r="E18" s="599"/>
      <c r="F18" s="592"/>
      <c r="G18" s="421"/>
      <c r="H18" s="588"/>
      <c r="I18" s="588"/>
      <c r="J18" s="588"/>
      <c r="K18" s="588"/>
      <c r="L18" s="588"/>
      <c r="M18" s="61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3">
        <f>'7- Mapa Final'!A20</f>
        <v>2</v>
      </c>
      <c r="B19" s="585" t="str">
        <f>'7- Mapa Final'!B20</f>
        <v>Incumplimiento Plan Trabajo de SG-SST</v>
      </c>
      <c r="C19" s="585" t="str">
        <f>'7- Mapa Final'!C20</f>
        <v>Posibilidad de incumplimiento de las metas establecidas por omisión en la ejecución de actividades del plan anual de SST.</v>
      </c>
      <c r="D19" s="596" t="str">
        <f>'7- Mapa Final'!J20</f>
        <v>Muy Baja - 1</v>
      </c>
      <c r="E19" s="598" t="str">
        <f>'7- Mapa Final'!K20</f>
        <v>Menor - 2</v>
      </c>
      <c r="F19" s="591" t="str">
        <f>'7- Mapa Final'!M20</f>
        <v>Bajo - 2</v>
      </c>
      <c r="G19" s="420"/>
      <c r="H19" s="595"/>
      <c r="I19" s="595"/>
      <c r="J19" s="595"/>
      <c r="K19" s="595"/>
      <c r="L19" s="595"/>
      <c r="M19" s="612"/>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4"/>
      <c r="B20" s="586"/>
      <c r="C20" s="586"/>
      <c r="D20" s="597"/>
      <c r="E20" s="599"/>
      <c r="F20" s="592"/>
      <c r="G20" s="421"/>
      <c r="H20" s="588"/>
      <c r="I20" s="588"/>
      <c r="J20" s="588"/>
      <c r="K20" s="588"/>
      <c r="L20" s="588"/>
      <c r="M20" s="61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4"/>
      <c r="B21" s="586"/>
      <c r="C21" s="586"/>
      <c r="D21" s="597"/>
      <c r="E21" s="599"/>
      <c r="F21" s="592"/>
      <c r="G21" s="421"/>
      <c r="H21" s="588"/>
      <c r="I21" s="588"/>
      <c r="J21" s="588"/>
      <c r="K21" s="588"/>
      <c r="L21" s="588"/>
      <c r="M21" s="61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4"/>
      <c r="B22" s="586"/>
      <c r="C22" s="586"/>
      <c r="D22" s="597"/>
      <c r="E22" s="599"/>
      <c r="F22" s="592"/>
      <c r="G22" s="421"/>
      <c r="H22" s="588"/>
      <c r="I22" s="588"/>
      <c r="J22" s="588"/>
      <c r="K22" s="588"/>
      <c r="L22" s="588"/>
      <c r="M22" s="61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4"/>
      <c r="B23" s="586"/>
      <c r="C23" s="586"/>
      <c r="D23" s="597"/>
      <c r="E23" s="599"/>
      <c r="F23" s="592"/>
      <c r="G23" s="421"/>
      <c r="H23" s="588"/>
      <c r="I23" s="588"/>
      <c r="J23" s="588"/>
      <c r="K23" s="588"/>
      <c r="L23" s="588"/>
      <c r="M23" s="61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4"/>
      <c r="B24" s="586"/>
      <c r="C24" s="586"/>
      <c r="D24" s="597"/>
      <c r="E24" s="599"/>
      <c r="F24" s="592"/>
      <c r="G24" s="421"/>
      <c r="H24" s="588"/>
      <c r="I24" s="588"/>
      <c r="J24" s="588"/>
      <c r="K24" s="588"/>
      <c r="L24" s="588"/>
      <c r="M24" s="613"/>
      <c r="N24" s="26"/>
      <c r="O24" s="26"/>
    </row>
    <row r="25" spans="1:169">
      <c r="A25" s="584"/>
      <c r="B25" s="586"/>
      <c r="C25" s="586"/>
      <c r="D25" s="597"/>
      <c r="E25" s="599"/>
      <c r="F25" s="592"/>
      <c r="G25" s="421"/>
      <c r="H25" s="588"/>
      <c r="I25" s="588"/>
      <c r="J25" s="588"/>
      <c r="K25" s="588"/>
      <c r="L25" s="588"/>
      <c r="M25" s="613"/>
      <c r="N25" s="26"/>
      <c r="O25" s="26"/>
    </row>
    <row r="26" spans="1:169">
      <c r="A26" s="584"/>
      <c r="B26" s="586"/>
      <c r="C26" s="586"/>
      <c r="D26" s="597"/>
      <c r="E26" s="599"/>
      <c r="F26" s="592"/>
      <c r="G26" s="421"/>
      <c r="H26" s="588"/>
      <c r="I26" s="588"/>
      <c r="J26" s="588"/>
      <c r="K26" s="588"/>
      <c r="L26" s="588"/>
      <c r="M26" s="613"/>
      <c r="N26" s="26"/>
      <c r="O26" s="26"/>
    </row>
    <row r="27" spans="1:169">
      <c r="A27" s="584"/>
      <c r="B27" s="586"/>
      <c r="C27" s="586"/>
      <c r="D27" s="597"/>
      <c r="E27" s="599"/>
      <c r="F27" s="592"/>
      <c r="G27" s="421"/>
      <c r="H27" s="588"/>
      <c r="I27" s="588"/>
      <c r="J27" s="588"/>
      <c r="K27" s="588"/>
      <c r="L27" s="588"/>
      <c r="M27" s="613"/>
      <c r="N27" s="26"/>
      <c r="O27" s="26"/>
    </row>
    <row r="28" spans="1:169" ht="15.75" thickBot="1">
      <c r="A28" s="584"/>
      <c r="B28" s="586"/>
      <c r="C28" s="586"/>
      <c r="D28" s="597"/>
      <c r="E28" s="599"/>
      <c r="F28" s="592"/>
      <c r="G28" s="421"/>
      <c r="H28" s="588"/>
      <c r="I28" s="588"/>
      <c r="J28" s="588"/>
      <c r="K28" s="588"/>
      <c r="L28" s="588"/>
      <c r="M28" s="613"/>
      <c r="N28" s="26"/>
      <c r="O28" s="26"/>
    </row>
    <row r="29" spans="1:169" s="18" customFormat="1" ht="12.75" customHeight="1">
      <c r="A29" s="583" t="e">
        <f>'7- Mapa Final'!#REF!</f>
        <v>#REF!</v>
      </c>
      <c r="B29" s="585" t="e">
        <f>'7- Mapa Final'!#REF!</f>
        <v>#REF!</v>
      </c>
      <c r="C29" s="585" t="e">
        <f>'7- Mapa Final'!#REF!</f>
        <v>#REF!</v>
      </c>
      <c r="D29" s="596" t="e">
        <f>'7- Mapa Final'!#REF!</f>
        <v>#REF!</v>
      </c>
      <c r="E29" s="598" t="e">
        <f>'7- Mapa Final'!#REF!</f>
        <v>#REF!</v>
      </c>
      <c r="F29" s="591" t="e">
        <f>'7- Mapa Final'!#REF!</f>
        <v>#REF!</v>
      </c>
      <c r="G29" s="420"/>
      <c r="H29" s="595"/>
      <c r="I29" s="595"/>
      <c r="J29" s="595"/>
      <c r="K29" s="595"/>
      <c r="L29" s="595"/>
      <c r="M29" s="612"/>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4"/>
      <c r="B30" s="586"/>
      <c r="C30" s="586"/>
      <c r="D30" s="597"/>
      <c r="E30" s="599"/>
      <c r="F30" s="592"/>
      <c r="G30" s="421"/>
      <c r="H30" s="588"/>
      <c r="I30" s="588"/>
      <c r="J30" s="588"/>
      <c r="K30" s="588"/>
      <c r="L30" s="588"/>
      <c r="M30" s="61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4"/>
      <c r="B31" s="586"/>
      <c r="C31" s="586"/>
      <c r="D31" s="597"/>
      <c r="E31" s="599"/>
      <c r="F31" s="592"/>
      <c r="G31" s="421"/>
      <c r="H31" s="588"/>
      <c r="I31" s="588"/>
      <c r="J31" s="588"/>
      <c r="K31" s="588"/>
      <c r="L31" s="588"/>
      <c r="M31" s="61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4"/>
      <c r="B32" s="586"/>
      <c r="C32" s="586"/>
      <c r="D32" s="597"/>
      <c r="E32" s="599"/>
      <c r="F32" s="592"/>
      <c r="G32" s="421"/>
      <c r="H32" s="588"/>
      <c r="I32" s="588"/>
      <c r="J32" s="588"/>
      <c r="K32" s="588"/>
      <c r="L32" s="588"/>
      <c r="M32" s="61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4"/>
      <c r="B33" s="586"/>
      <c r="C33" s="586"/>
      <c r="D33" s="597"/>
      <c r="E33" s="599"/>
      <c r="F33" s="592"/>
      <c r="G33" s="421"/>
      <c r="H33" s="588"/>
      <c r="I33" s="588"/>
      <c r="J33" s="588"/>
      <c r="K33" s="588"/>
      <c r="L33" s="588"/>
      <c r="M33" s="61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4"/>
      <c r="B34" s="586"/>
      <c r="C34" s="586"/>
      <c r="D34" s="597"/>
      <c r="E34" s="599"/>
      <c r="F34" s="592"/>
      <c r="G34" s="421"/>
      <c r="H34" s="588"/>
      <c r="I34" s="588"/>
      <c r="J34" s="588"/>
      <c r="K34" s="588"/>
      <c r="L34" s="588"/>
      <c r="M34" s="613"/>
      <c r="N34" s="26"/>
      <c r="O34" s="26"/>
    </row>
    <row r="35" spans="1:169">
      <c r="A35" s="584"/>
      <c r="B35" s="586"/>
      <c r="C35" s="586"/>
      <c r="D35" s="597"/>
      <c r="E35" s="599"/>
      <c r="F35" s="592"/>
      <c r="G35" s="421"/>
      <c r="H35" s="588"/>
      <c r="I35" s="588"/>
      <c r="J35" s="588"/>
      <c r="K35" s="588"/>
      <c r="L35" s="588"/>
      <c r="M35" s="613"/>
      <c r="N35" s="26"/>
      <c r="O35" s="26"/>
    </row>
    <row r="36" spans="1:169">
      <c r="A36" s="584"/>
      <c r="B36" s="586"/>
      <c r="C36" s="586"/>
      <c r="D36" s="597"/>
      <c r="E36" s="599"/>
      <c r="F36" s="592"/>
      <c r="G36" s="421"/>
      <c r="H36" s="588"/>
      <c r="I36" s="588"/>
      <c r="J36" s="588"/>
      <c r="K36" s="588"/>
      <c r="L36" s="588"/>
      <c r="M36" s="613"/>
      <c r="N36" s="26"/>
      <c r="O36" s="26"/>
    </row>
    <row r="37" spans="1:169">
      <c r="A37" s="584"/>
      <c r="B37" s="586"/>
      <c r="C37" s="586"/>
      <c r="D37" s="597"/>
      <c r="E37" s="599"/>
      <c r="F37" s="592"/>
      <c r="G37" s="421"/>
      <c r="H37" s="588"/>
      <c r="I37" s="588"/>
      <c r="J37" s="588"/>
      <c r="K37" s="588"/>
      <c r="L37" s="588"/>
      <c r="M37" s="613"/>
      <c r="N37" s="26"/>
      <c r="O37" s="26"/>
    </row>
    <row r="38" spans="1:169" ht="15.75" thickBot="1">
      <c r="A38" s="584"/>
      <c r="B38" s="586"/>
      <c r="C38" s="586"/>
      <c r="D38" s="597"/>
      <c r="E38" s="599"/>
      <c r="F38" s="592"/>
      <c r="G38" s="421"/>
      <c r="H38" s="588"/>
      <c r="I38" s="588"/>
      <c r="J38" s="588"/>
      <c r="K38" s="588"/>
      <c r="L38" s="588"/>
      <c r="M38" s="613"/>
      <c r="N38" s="26"/>
      <c r="O38" s="26"/>
    </row>
    <row r="39" spans="1:169" s="18" customFormat="1" ht="12.75" customHeight="1">
      <c r="A39" s="583">
        <f>'7- Mapa Final'!A30</f>
        <v>3</v>
      </c>
      <c r="B39" s="585" t="str">
        <f>'7- Mapa Final'!B30</f>
        <v>Recibir dádivas o beneficios a nombre propio o de terceros para  desviar recursos, no presentar o presentar reportes con información no veraz</v>
      </c>
      <c r="C39" s="585" t="str">
        <f>'7- Mapa Final'!C30</f>
        <v xml:space="preserve">Se favorece indebidamente a un servidor judicial a través de la validación del  reporte de accidentes de trabajo ante la Administradora de Riesgos Laborales </v>
      </c>
      <c r="D39" s="596" t="str">
        <f>'7- Mapa Final'!J30</f>
        <v>Muy Baja - 1</v>
      </c>
      <c r="E39" s="598" t="str">
        <f>'7- Mapa Final'!K30</f>
        <v>Moderado - 3</v>
      </c>
      <c r="F39" s="591" t="str">
        <f>'7- Mapa Final'!M30</f>
        <v>Moderado - 3</v>
      </c>
      <c r="G39" s="420"/>
      <c r="H39" s="595"/>
      <c r="I39" s="595"/>
      <c r="J39" s="595"/>
      <c r="K39" s="595"/>
      <c r="L39" s="595"/>
      <c r="M39" s="612"/>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4"/>
      <c r="B40" s="586"/>
      <c r="C40" s="586"/>
      <c r="D40" s="597"/>
      <c r="E40" s="599"/>
      <c r="F40" s="592"/>
      <c r="G40" s="421"/>
      <c r="H40" s="588"/>
      <c r="I40" s="588"/>
      <c r="J40" s="588"/>
      <c r="K40" s="588"/>
      <c r="L40" s="588"/>
      <c r="M40" s="61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4"/>
      <c r="B41" s="586"/>
      <c r="C41" s="586"/>
      <c r="D41" s="597"/>
      <c r="E41" s="599"/>
      <c r="F41" s="592"/>
      <c r="G41" s="421"/>
      <c r="H41" s="588"/>
      <c r="I41" s="588"/>
      <c r="J41" s="588"/>
      <c r="K41" s="588"/>
      <c r="L41" s="588"/>
      <c r="M41" s="61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4"/>
      <c r="B42" s="586"/>
      <c r="C42" s="586"/>
      <c r="D42" s="597"/>
      <c r="E42" s="599"/>
      <c r="F42" s="592"/>
      <c r="G42" s="421"/>
      <c r="H42" s="588"/>
      <c r="I42" s="588"/>
      <c r="J42" s="588"/>
      <c r="K42" s="588"/>
      <c r="L42" s="588"/>
      <c r="M42" s="61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4"/>
      <c r="B43" s="586"/>
      <c r="C43" s="586"/>
      <c r="D43" s="597"/>
      <c r="E43" s="599"/>
      <c r="F43" s="592"/>
      <c r="G43" s="421"/>
      <c r="H43" s="588"/>
      <c r="I43" s="588"/>
      <c r="J43" s="588"/>
      <c r="K43" s="588"/>
      <c r="L43" s="588"/>
      <c r="M43" s="61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4"/>
      <c r="B44" s="586"/>
      <c r="C44" s="586"/>
      <c r="D44" s="597"/>
      <c r="E44" s="599"/>
      <c r="F44" s="592"/>
      <c r="G44" s="421"/>
      <c r="H44" s="588"/>
      <c r="I44" s="588"/>
      <c r="J44" s="588"/>
      <c r="K44" s="588"/>
      <c r="L44" s="588"/>
      <c r="M44" s="613"/>
      <c r="N44" s="26"/>
      <c r="O44" s="26"/>
    </row>
    <row r="45" spans="1:169">
      <c r="A45" s="584"/>
      <c r="B45" s="586"/>
      <c r="C45" s="586"/>
      <c r="D45" s="597"/>
      <c r="E45" s="599"/>
      <c r="F45" s="592"/>
      <c r="G45" s="421"/>
      <c r="H45" s="588"/>
      <c r="I45" s="588"/>
      <c r="J45" s="588"/>
      <c r="K45" s="588"/>
      <c r="L45" s="588"/>
      <c r="M45" s="613"/>
      <c r="N45" s="26"/>
      <c r="O45" s="26"/>
    </row>
    <row r="46" spans="1:169">
      <c r="A46" s="584"/>
      <c r="B46" s="586"/>
      <c r="C46" s="586"/>
      <c r="D46" s="597"/>
      <c r="E46" s="599"/>
      <c r="F46" s="592"/>
      <c r="G46" s="421"/>
      <c r="H46" s="588"/>
      <c r="I46" s="588"/>
      <c r="J46" s="588"/>
      <c r="K46" s="588"/>
      <c r="L46" s="588"/>
      <c r="M46" s="613"/>
      <c r="N46" s="26"/>
      <c r="O46" s="26"/>
    </row>
    <row r="47" spans="1:169">
      <c r="A47" s="584"/>
      <c r="B47" s="586"/>
      <c r="C47" s="586"/>
      <c r="D47" s="597"/>
      <c r="E47" s="599"/>
      <c r="F47" s="592"/>
      <c r="G47" s="421"/>
      <c r="H47" s="588"/>
      <c r="I47" s="588"/>
      <c r="J47" s="588"/>
      <c r="K47" s="588"/>
      <c r="L47" s="588"/>
      <c r="M47" s="613"/>
      <c r="N47" s="26"/>
      <c r="O47" s="26"/>
    </row>
    <row r="48" spans="1:169" ht="15.75" thickBot="1">
      <c r="A48" s="584"/>
      <c r="B48" s="586"/>
      <c r="C48" s="586"/>
      <c r="D48" s="597"/>
      <c r="E48" s="599"/>
      <c r="F48" s="592"/>
      <c r="G48" s="421"/>
      <c r="H48" s="588"/>
      <c r="I48" s="588"/>
      <c r="J48" s="588"/>
      <c r="K48" s="588"/>
      <c r="L48" s="588"/>
      <c r="M48" s="613"/>
      <c r="N48" s="26"/>
      <c r="O48" s="26"/>
    </row>
    <row r="49" spans="1:169" s="18" customFormat="1" ht="12.75" customHeight="1">
      <c r="A49" s="583">
        <f>'7- Mapa Final'!A40</f>
        <v>4</v>
      </c>
      <c r="B49" s="585" t="str">
        <f>'7- Mapa Final'!B40</f>
        <v>Ofrecer, prometer y entregar, aceptar o solicitar una ventaja indebida  para influir o direccionar  la formulación de   requisitos habiliantes y/o técnicos  para satisfacer un interés personal, de manera directa, indirecta o interpuesta por otras personas</v>
      </c>
      <c r="C49" s="585" t="str">
        <f>'7- Mapa Final'!C40</f>
        <v>Cuando se direccionan los requisitos habilitanes y/o técnicos para favorecer  indebidamente  a ciertos proponentes</v>
      </c>
      <c r="D49" s="596" t="str">
        <f>'7- Mapa Final'!J40</f>
        <v>Muy Baja - 1</v>
      </c>
      <c r="E49" s="598" t="str">
        <f>'7- Mapa Final'!K40</f>
        <v>Mayor - 4</v>
      </c>
      <c r="F49" s="591" t="str">
        <f>'7- Mapa Final'!M40</f>
        <v>Alto  - 4</v>
      </c>
      <c r="G49" s="420"/>
      <c r="H49" s="595"/>
      <c r="I49" s="595"/>
      <c r="J49" s="595"/>
      <c r="K49" s="595"/>
      <c r="L49" s="595"/>
      <c r="M49" s="612"/>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4"/>
      <c r="B50" s="586"/>
      <c r="C50" s="586"/>
      <c r="D50" s="597"/>
      <c r="E50" s="599"/>
      <c r="F50" s="592"/>
      <c r="G50" s="421"/>
      <c r="H50" s="588"/>
      <c r="I50" s="588"/>
      <c r="J50" s="588"/>
      <c r="K50" s="588"/>
      <c r="L50" s="588"/>
      <c r="M50" s="613"/>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4"/>
      <c r="B51" s="586"/>
      <c r="C51" s="586"/>
      <c r="D51" s="597"/>
      <c r="E51" s="599"/>
      <c r="F51" s="592"/>
      <c r="G51" s="421"/>
      <c r="H51" s="588"/>
      <c r="I51" s="588"/>
      <c r="J51" s="588"/>
      <c r="K51" s="588"/>
      <c r="L51" s="588"/>
      <c r="M51" s="613"/>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4"/>
      <c r="B52" s="586"/>
      <c r="C52" s="586"/>
      <c r="D52" s="597"/>
      <c r="E52" s="599"/>
      <c r="F52" s="592"/>
      <c r="G52" s="421"/>
      <c r="H52" s="588"/>
      <c r="I52" s="588"/>
      <c r="J52" s="588"/>
      <c r="K52" s="588"/>
      <c r="L52" s="588"/>
      <c r="M52" s="613"/>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4"/>
      <c r="B53" s="586"/>
      <c r="C53" s="586"/>
      <c r="D53" s="597"/>
      <c r="E53" s="599"/>
      <c r="F53" s="592"/>
      <c r="G53" s="421"/>
      <c r="H53" s="588"/>
      <c r="I53" s="588"/>
      <c r="J53" s="588"/>
      <c r="K53" s="588"/>
      <c r="L53" s="588"/>
      <c r="M53" s="61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4"/>
      <c r="B54" s="586"/>
      <c r="C54" s="586"/>
      <c r="D54" s="597"/>
      <c r="E54" s="599"/>
      <c r="F54" s="592"/>
      <c r="G54" s="421"/>
      <c r="H54" s="588"/>
      <c r="I54" s="588"/>
      <c r="J54" s="588"/>
      <c r="K54" s="588"/>
      <c r="L54" s="588"/>
      <c r="M54" s="613"/>
      <c r="N54" s="26"/>
      <c r="O54" s="26"/>
    </row>
    <row r="55" spans="1:169">
      <c r="A55" s="584"/>
      <c r="B55" s="586"/>
      <c r="C55" s="586"/>
      <c r="D55" s="597"/>
      <c r="E55" s="599"/>
      <c r="F55" s="592"/>
      <c r="G55" s="421"/>
      <c r="H55" s="588"/>
      <c r="I55" s="588"/>
      <c r="J55" s="588"/>
      <c r="K55" s="588"/>
      <c r="L55" s="588"/>
      <c r="M55" s="613"/>
      <c r="N55" s="26"/>
      <c r="O55" s="26"/>
    </row>
    <row r="56" spans="1:169">
      <c r="A56" s="584"/>
      <c r="B56" s="586"/>
      <c r="C56" s="586"/>
      <c r="D56" s="597"/>
      <c r="E56" s="599"/>
      <c r="F56" s="592"/>
      <c r="G56" s="421"/>
      <c r="H56" s="588"/>
      <c r="I56" s="588"/>
      <c r="J56" s="588"/>
      <c r="K56" s="588"/>
      <c r="L56" s="588"/>
      <c r="M56" s="613"/>
      <c r="N56" s="26"/>
      <c r="O56" s="26"/>
    </row>
    <row r="57" spans="1:169">
      <c r="A57" s="584"/>
      <c r="B57" s="586"/>
      <c r="C57" s="586"/>
      <c r="D57" s="597"/>
      <c r="E57" s="599"/>
      <c r="F57" s="592"/>
      <c r="G57" s="421"/>
      <c r="H57" s="588"/>
      <c r="I57" s="588"/>
      <c r="J57" s="588"/>
      <c r="K57" s="588"/>
      <c r="L57" s="588"/>
      <c r="M57" s="613"/>
      <c r="N57" s="26"/>
      <c r="O57" s="26"/>
    </row>
    <row r="58" spans="1:169" ht="15.75" thickBot="1">
      <c r="A58" s="584"/>
      <c r="B58" s="586"/>
      <c r="C58" s="586"/>
      <c r="D58" s="597"/>
      <c r="E58" s="599"/>
      <c r="F58" s="592"/>
      <c r="G58" s="421"/>
      <c r="H58" s="588"/>
      <c r="I58" s="588"/>
      <c r="J58" s="588"/>
      <c r="K58" s="588"/>
      <c r="L58" s="588"/>
      <c r="M58" s="613"/>
      <c r="N58" s="26"/>
      <c r="O58" s="26"/>
    </row>
    <row r="59" spans="1:169" s="18" customFormat="1" ht="12.75" customHeight="1">
      <c r="A59" s="583">
        <f>'7- Mapa Final'!A50</f>
        <v>5</v>
      </c>
      <c r="B59" s="585" t="str">
        <f>'7- Mapa Final'!B50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85" t="str">
        <f>'7- Mapa Final'!C50</f>
        <v xml:space="preserve">Cuando se favorece indebidamente a un servidor judicial a través de la validación del  reporte de accidentes de trabajo ante la Administradora de Riesgos Laborales </v>
      </c>
      <c r="D59" s="596" t="str">
        <f>'7- Mapa Final'!J50</f>
        <v>Muy Baja - 1</v>
      </c>
      <c r="E59" s="598" t="str">
        <f>'7- Mapa Final'!K50</f>
        <v>Mayor - 4</v>
      </c>
      <c r="F59" s="591" t="str">
        <f>'7- Mapa Final'!M50</f>
        <v>Alto  - 4</v>
      </c>
      <c r="G59" s="420"/>
      <c r="H59" s="595"/>
      <c r="I59" s="595"/>
      <c r="J59" s="595"/>
      <c r="K59" s="595"/>
      <c r="L59" s="595"/>
      <c r="M59" s="612"/>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4"/>
      <c r="B60" s="586"/>
      <c r="C60" s="586"/>
      <c r="D60" s="597"/>
      <c r="E60" s="599"/>
      <c r="F60" s="592"/>
      <c r="G60" s="421"/>
      <c r="H60" s="588"/>
      <c r="I60" s="588"/>
      <c r="J60" s="588"/>
      <c r="K60" s="588"/>
      <c r="L60" s="588"/>
      <c r="M60" s="61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4"/>
      <c r="B61" s="586"/>
      <c r="C61" s="586"/>
      <c r="D61" s="597"/>
      <c r="E61" s="599"/>
      <c r="F61" s="592"/>
      <c r="G61" s="421"/>
      <c r="H61" s="588"/>
      <c r="I61" s="588"/>
      <c r="J61" s="588"/>
      <c r="K61" s="588"/>
      <c r="L61" s="588"/>
      <c r="M61" s="61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4"/>
      <c r="B62" s="586"/>
      <c r="C62" s="586"/>
      <c r="D62" s="597"/>
      <c r="E62" s="599"/>
      <c r="F62" s="592"/>
      <c r="G62" s="421"/>
      <c r="H62" s="588"/>
      <c r="I62" s="588"/>
      <c r="J62" s="588"/>
      <c r="K62" s="588"/>
      <c r="L62" s="588"/>
      <c r="M62" s="61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4"/>
      <c r="B63" s="586"/>
      <c r="C63" s="586"/>
      <c r="D63" s="597"/>
      <c r="E63" s="599"/>
      <c r="F63" s="592"/>
      <c r="G63" s="421"/>
      <c r="H63" s="588"/>
      <c r="I63" s="588"/>
      <c r="J63" s="588"/>
      <c r="K63" s="588"/>
      <c r="L63" s="588"/>
      <c r="M63" s="61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4"/>
      <c r="B64" s="586"/>
      <c r="C64" s="586"/>
      <c r="D64" s="597"/>
      <c r="E64" s="599"/>
      <c r="F64" s="592"/>
      <c r="G64" s="421"/>
      <c r="H64" s="588"/>
      <c r="I64" s="588"/>
      <c r="J64" s="588"/>
      <c r="K64" s="588"/>
      <c r="L64" s="588"/>
      <c r="M64" s="613"/>
      <c r="N64" s="26"/>
      <c r="O64" s="26"/>
    </row>
    <row r="65" spans="1:15">
      <c r="A65" s="584"/>
      <c r="B65" s="586"/>
      <c r="C65" s="586"/>
      <c r="D65" s="597"/>
      <c r="E65" s="599"/>
      <c r="F65" s="592"/>
      <c r="G65" s="421"/>
      <c r="H65" s="588"/>
      <c r="I65" s="588"/>
      <c r="J65" s="588"/>
      <c r="K65" s="588"/>
      <c r="L65" s="588"/>
      <c r="M65" s="613"/>
      <c r="N65" s="26"/>
      <c r="O65" s="26"/>
    </row>
    <row r="66" spans="1:15">
      <c r="A66" s="584"/>
      <c r="B66" s="586"/>
      <c r="C66" s="586"/>
      <c r="D66" s="597"/>
      <c r="E66" s="599"/>
      <c r="F66" s="592"/>
      <c r="G66" s="421"/>
      <c r="H66" s="588"/>
      <c r="I66" s="588"/>
      <c r="J66" s="588"/>
      <c r="K66" s="588"/>
      <c r="L66" s="588"/>
      <c r="M66" s="613"/>
      <c r="N66" s="26"/>
      <c r="O66" s="26"/>
    </row>
    <row r="67" spans="1:15">
      <c r="A67" s="584"/>
      <c r="B67" s="586"/>
      <c r="C67" s="586"/>
      <c r="D67" s="597"/>
      <c r="E67" s="599"/>
      <c r="F67" s="592"/>
      <c r="G67" s="421"/>
      <c r="H67" s="588"/>
      <c r="I67" s="588"/>
      <c r="J67" s="588"/>
      <c r="K67" s="588"/>
      <c r="L67" s="588"/>
      <c r="M67" s="613"/>
      <c r="N67" s="26"/>
      <c r="O67" s="26"/>
    </row>
    <row r="68" spans="1:15">
      <c r="A68" s="584"/>
      <c r="B68" s="586"/>
      <c r="C68" s="586"/>
      <c r="D68" s="597"/>
      <c r="E68" s="599"/>
      <c r="F68" s="592"/>
      <c r="G68" s="421"/>
      <c r="H68" s="588"/>
      <c r="I68" s="588"/>
      <c r="J68" s="588"/>
      <c r="K68" s="588"/>
      <c r="L68" s="588"/>
      <c r="M68" s="613"/>
      <c r="N68" s="26"/>
      <c r="O68" s="26"/>
    </row>
  </sheetData>
  <mergeCells count="94">
    <mergeCell ref="L59:L68"/>
    <mergeCell ref="M49:M58"/>
    <mergeCell ref="G49:G58"/>
    <mergeCell ref="H49:H58"/>
    <mergeCell ref="I49:I58"/>
    <mergeCell ref="J49:J58"/>
    <mergeCell ref="K49:K58"/>
    <mergeCell ref="L49:L58"/>
    <mergeCell ref="M59:M6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L29:L3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61" priority="397" operator="containsText" text="1- Bajo">
      <formula>NOT(ISERROR(SEARCH("1- Bajo",A6)))</formula>
    </cfRule>
    <cfRule type="containsText" dxfId="60" priority="396" operator="containsText" text="4- Bajo">
      <formula>NOT(ISERROR(SEARCH("4- Bajo",A6)))</formula>
    </cfRule>
    <cfRule type="containsText" dxfId="59" priority="395" operator="containsText" text="3- Bajo">
      <formula>NOT(ISERROR(SEARCH("3- Bajo",A6)))</formula>
    </cfRule>
    <cfRule type="containsText" dxfId="58" priority="394" operator="containsText" text="4- Moderado">
      <formula>NOT(ISERROR(SEARCH("4- Moderado",A6)))</formula>
    </cfRule>
    <cfRule type="containsText" dxfId="57" priority="392" operator="containsText" text="3- Moderado">
      <formula>NOT(ISERROR(SEARCH("3- Moderado",A6)))</formula>
    </cfRule>
    <cfRule type="containsText" dxfId="56" priority="393" operator="containsText" text="6- Moderado">
      <formula>NOT(ISERROR(SEARCH("6- Moderado",A6)))</formula>
    </cfRule>
  </conditionalFormatting>
  <conditionalFormatting sqref="A9:E9">
    <cfRule type="containsText" dxfId="55" priority="389" operator="containsText" text="3- Bajo">
      <formula>NOT(ISERROR(SEARCH("3- Bajo",A9)))</formula>
    </cfRule>
    <cfRule type="containsText" dxfId="54" priority="388" operator="containsText" text="4- Moderado">
      <formula>NOT(ISERROR(SEARCH("4- Moderado",A9)))</formula>
    </cfRule>
    <cfRule type="containsText" dxfId="53" priority="387" operator="containsText" text="6- Moderado">
      <formula>NOT(ISERROR(SEARCH("6- Moderado",A9)))</formula>
    </cfRule>
    <cfRule type="containsText" dxfId="52" priority="386" operator="containsText" text="3- Moderado">
      <formula>NOT(ISERROR(SEARCH("3- Moderado",A9)))</formula>
    </cfRule>
    <cfRule type="containsText" dxfId="51" priority="390" operator="containsText" text="4- Bajo">
      <formula>NOT(ISERROR(SEARCH("4- Bajo",A9)))</formula>
    </cfRule>
    <cfRule type="containsText" dxfId="50" priority="391" operator="containsText" text="1- Bajo">
      <formula>NOT(ISERROR(SEARCH("1- Bajo",A9)))</formula>
    </cfRule>
  </conditionalFormatting>
  <conditionalFormatting sqref="A19:E19">
    <cfRule type="containsText" dxfId="49" priority="188" operator="containsText" text="1- Bajo">
      <formula>NOT(ISERROR(SEARCH("1- Bajo",A19)))</formula>
    </cfRule>
    <cfRule type="containsText" dxfId="48" priority="187" operator="containsText" text="4- Bajo">
      <formula>NOT(ISERROR(SEARCH("4- Bajo",A19)))</formula>
    </cfRule>
    <cfRule type="containsText" dxfId="47" priority="186" operator="containsText" text="3- Bajo">
      <formula>NOT(ISERROR(SEARCH("3- Bajo",A19)))</formula>
    </cfRule>
    <cfRule type="containsText" dxfId="46" priority="183" operator="containsText" text="3- Moderado">
      <formula>NOT(ISERROR(SEARCH("3- Moderado",A19)))</formula>
    </cfRule>
    <cfRule type="containsText" dxfId="45" priority="185" operator="containsText" text="4- Moderado">
      <formula>NOT(ISERROR(SEARCH("4- Moderado",A19)))</formula>
    </cfRule>
    <cfRule type="containsText" dxfId="44" priority="184" operator="containsText" text="6- Moderado">
      <formula>NOT(ISERROR(SEARCH("6- Moderado",A19)))</formula>
    </cfRule>
  </conditionalFormatting>
  <conditionalFormatting sqref="A29:E29">
    <cfRule type="containsText" dxfId="43" priority="167" operator="containsText" text="1- Bajo">
      <formula>NOT(ISERROR(SEARCH("1- Bajo",A29)))</formula>
    </cfRule>
    <cfRule type="containsText" dxfId="42" priority="166" operator="containsText" text="4- Bajo">
      <formula>NOT(ISERROR(SEARCH("4- Bajo",A29)))</formula>
    </cfRule>
    <cfRule type="containsText" dxfId="41" priority="162" operator="containsText" text="3- Moderado">
      <formula>NOT(ISERROR(SEARCH("3- Moderado",A29)))</formula>
    </cfRule>
    <cfRule type="containsText" dxfId="40" priority="163" operator="containsText" text="6- Moderado">
      <formula>NOT(ISERROR(SEARCH("6- Moderado",A29)))</formula>
    </cfRule>
    <cfRule type="containsText" dxfId="39" priority="164" operator="containsText" text="4- Moderado">
      <formula>NOT(ISERROR(SEARCH("4- Moderado",A29)))</formula>
    </cfRule>
    <cfRule type="containsText" dxfId="38" priority="165" operator="containsText" text="3- Bajo">
      <formula>NOT(ISERROR(SEARCH("3- Bajo",A29)))</formula>
    </cfRule>
  </conditionalFormatting>
  <conditionalFormatting sqref="A39:E39">
    <cfRule type="containsText" dxfId="37" priority="141" operator="containsText" text="3- Moderado">
      <formula>NOT(ISERROR(SEARCH("3- Moderado",A39)))</formula>
    </cfRule>
    <cfRule type="containsText" dxfId="36" priority="142" operator="containsText" text="6- Moderado">
      <formula>NOT(ISERROR(SEARCH("6- Moderado",A39)))</formula>
    </cfRule>
    <cfRule type="containsText" dxfId="35" priority="143" operator="containsText" text="4- Moderado">
      <formula>NOT(ISERROR(SEARCH("4- Moderado",A39)))</formula>
    </cfRule>
    <cfRule type="containsText" dxfId="34" priority="145" operator="containsText" text="4- Bajo">
      <formula>NOT(ISERROR(SEARCH("4- Bajo",A39)))</formula>
    </cfRule>
    <cfRule type="containsText" dxfId="33" priority="146" operator="containsText" text="1- Bajo">
      <formula>NOT(ISERROR(SEARCH("1- Bajo",A39)))</formula>
    </cfRule>
    <cfRule type="containsText" dxfId="32" priority="144" operator="containsText" text="3- Bajo">
      <formula>NOT(ISERROR(SEARCH("3- Bajo",A39)))</formula>
    </cfRule>
  </conditionalFormatting>
  <conditionalFormatting sqref="A49:E49">
    <cfRule type="containsText" dxfId="31" priority="104" operator="containsText" text="1- Bajo">
      <formula>NOT(ISERROR(SEARCH("1- Bajo",A49)))</formula>
    </cfRule>
    <cfRule type="containsText" dxfId="30" priority="100" operator="containsText" text="6- Moderado">
      <formula>NOT(ISERROR(SEARCH("6- Moderado",A49)))</formula>
    </cfRule>
    <cfRule type="containsText" dxfId="29" priority="101" operator="containsText" text="4- Moderado">
      <formula>NOT(ISERROR(SEARCH("4- Moderado",A49)))</formula>
    </cfRule>
    <cfRule type="containsText" dxfId="28" priority="102" operator="containsText" text="3- Bajo">
      <formula>NOT(ISERROR(SEARCH("3- Bajo",A49)))</formula>
    </cfRule>
    <cfRule type="containsText" dxfId="27" priority="103" operator="containsText" text="4- Bajo">
      <formula>NOT(ISERROR(SEARCH("4- Bajo",A49)))</formula>
    </cfRule>
    <cfRule type="containsText" dxfId="26" priority="99" operator="containsText" text="3- Moderado">
      <formula>NOT(ISERROR(SEARCH("3- Moderado",A49)))</formula>
    </cfRule>
  </conditionalFormatting>
  <conditionalFormatting sqref="A59:E59">
    <cfRule type="containsText" dxfId="25" priority="80" operator="containsText" text="4- Moderado">
      <formula>NOT(ISERROR(SEARCH("4- Moderado",A59)))</formula>
    </cfRule>
    <cfRule type="containsText" dxfId="24" priority="83" operator="containsText" text="1- Bajo">
      <formula>NOT(ISERROR(SEARCH("1- Bajo",A59)))</formula>
    </cfRule>
    <cfRule type="containsText" dxfId="23" priority="82" operator="containsText" text="4- Bajo">
      <formula>NOT(ISERROR(SEARCH("4- Bajo",A59)))</formula>
    </cfRule>
    <cfRule type="containsText" dxfId="22" priority="81" operator="containsText" text="3- Bajo">
      <formula>NOT(ISERROR(SEARCH("3- Bajo",A59)))</formula>
    </cfRule>
    <cfRule type="containsText" dxfId="21" priority="79" operator="containsText" text="6- Moderado">
      <formula>NOT(ISERROR(SEARCH("6- Moderado",A59)))</formula>
    </cfRule>
    <cfRule type="containsText" dxfId="20" priority="78" operator="containsText" text="3- Moderado">
      <formula>NOT(ISERROR(SEARCH("3- Moderado",A59)))</formula>
    </cfRule>
  </conditionalFormatting>
  <conditionalFormatting sqref="C7:F7">
    <cfRule type="containsText" dxfId="19" priority="359" operator="containsText" text="6- Moderado">
      <formula>NOT(ISERROR(SEARCH("6- Moderado",C7)))</formula>
    </cfRule>
    <cfRule type="containsText" dxfId="18" priority="361" operator="containsText" text="3- Bajo">
      <formula>NOT(ISERROR(SEARCH("3- Bajo",C7)))</formula>
    </cfRule>
    <cfRule type="containsText" dxfId="17" priority="362" operator="containsText" text="4- Bajo">
      <formula>NOT(ISERROR(SEARCH("4- Bajo",C7)))</formula>
    </cfRule>
    <cfRule type="containsText" dxfId="16" priority="363" operator="containsText" text="1- Bajo">
      <formula>NOT(ISERROR(SEARCH("1- Bajo",C7)))</formula>
    </cfRule>
    <cfRule type="containsText" dxfId="15" priority="360" operator="containsText" text="4- Moderado">
      <formula>NOT(ISERROR(SEARCH("4- Moderado",C7)))</formula>
    </cfRule>
    <cfRule type="containsText" dxfId="14" priority="358" operator="containsText" text="3- Moderado">
      <formula>NOT(ISERROR(SEARCH("3- Moderado",C7)))</formula>
    </cfRule>
  </conditionalFormatting>
  <conditionalFormatting sqref="D9:D68">
    <cfRule type="containsText" dxfId="13" priority="68" operator="containsText" text="Muy Alta">
      <formula>NOT(ISERROR(SEARCH("Muy Alta",D9)))</formula>
    </cfRule>
    <cfRule type="containsText" dxfId="12" priority="73" operator="containsText" text="Media">
      <formula>NOT(ISERROR(SEARCH("Media",D9)))</formula>
    </cfRule>
    <cfRule type="containsText" dxfId="11" priority="71" operator="containsText" text="Muy Baja">
      <formula>NOT(ISERROR(SEARCH("Muy Baja",D9)))</formula>
    </cfRule>
    <cfRule type="containsText" dxfId="10" priority="70" operator="containsText" text="Baja">
      <formula>NOT(ISERROR(SEARCH("Baja",D9)))</formula>
    </cfRule>
    <cfRule type="containsText" dxfId="9" priority="69" operator="containsText" text="Alta">
      <formula>NOT(ISERROR(SEARCH("Alta",D9)))</formula>
    </cfRule>
  </conditionalFormatting>
  <conditionalFormatting sqref="E9:E68">
    <cfRule type="containsText" dxfId="8" priority="67" operator="containsText" text="Leve">
      <formula>NOT(ISERROR(SEARCH("Leve",E9)))</formula>
    </cfRule>
    <cfRule type="containsText" dxfId="7" priority="66" operator="containsText" text="Menor">
      <formula>NOT(ISERROR(SEARCH("Menor",E9)))</formula>
    </cfRule>
    <cfRule type="containsText" dxfId="6" priority="65" operator="containsText" text="Mayor">
      <formula>NOT(ISERROR(SEARCH("Mayor",E9)))</formula>
    </cfRule>
    <cfRule type="containsText" dxfId="5" priority="64" operator="containsText" text="Catastrófico">
      <formula>NOT(ISERROR(SEARCH("Catastrófico",E9)))</formula>
    </cfRule>
  </conditionalFormatting>
  <conditionalFormatting sqref="E9:F68">
    <cfRule type="containsText" dxfId="4"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3" priority="77" operator="containsText" text="Extremo">
      <formula>NOT(ISERROR(SEARCH("Extremo",F9)))</formula>
    </cfRule>
    <cfRule type="containsText" dxfId="2" priority="76" operator="containsText" text="Alto">
      <formula>NOT(ISERROR(SEARCH("Alto",F9)))</formula>
    </cfRule>
    <cfRule type="containsText" dxfId="1" priority="75" operator="containsText" text="Moderado">
      <formula>NOT(ISERROR(SEARCH("Moderado",F9)))</formula>
    </cfRule>
    <cfRule type="containsText" dxfId="0" priority="74" operator="containsText" text="Bajo">
      <formula>NOT(ISERROR(SEARCH("Bajo",F9)))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58E5DD-F4EC-4469-9D28-C77C1B9E9DC1}">
  <ds:schemaRefs>
    <ds:schemaRef ds:uri="http://schemas.microsoft.com/sharepoint/v3/contenttype/forms"/>
  </ds:schemaRefs>
</ds:datastoreItem>
</file>

<file path=customXml/itemProps3.xml><?xml version="1.0" encoding="utf-8"?>
<ds:datastoreItem xmlns:ds="http://schemas.openxmlformats.org/officeDocument/2006/customXml" ds:itemID="{0DEE337F-F4E4-47F6-AD7A-B0773ED190D4}">
  <ds:schemaRefs>
    <ds:schemaRef ds:uri="http://schemas.microsoft.com/office/2006/documentManagement/types"/>
    <ds:schemaRef ds:uri="http://purl.org/dc/elements/1.1/"/>
    <ds:schemaRef ds:uri="1f8d7d97-b52e-4e8e-add1-cddb6c7f9c6e"/>
    <ds:schemaRef ds:uri="http://schemas.microsoft.com/office/2006/metadata/properties"/>
    <ds:schemaRef ds:uri="http://www.w3.org/XML/1998/namespace"/>
    <ds:schemaRef ds:uri="http://purl.org/dc/terms/"/>
    <ds:schemaRef ds:uri="http://schemas.openxmlformats.org/package/2006/metadata/core-properties"/>
    <ds:schemaRef ds:uri="http://schemas.microsoft.com/office/infopath/2007/PartnerControls"/>
    <ds:schemaRef ds:uri="ebe62426-be44-4ac6-b4e7-c6e91301097f"/>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2025-05-06T13:11:41Z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